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codeName="ThisWorkbook" defaultThemeVersion="124226"/>
  <xr:revisionPtr revIDLastSave="0" documentId="13_ncr:1_{BBF4BA0B-68A7-45A3-851D-B5905C3449A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R-201 or BR-203 Unif. Width" sheetId="4" r:id="rId1"/>
    <sheet name="BR-201 or BR-203 Vari. Width" sheetId="9" r:id="rId2"/>
    <sheet name="BR-205 Uniform Width" sheetId="7" r:id="rId3"/>
    <sheet name="Blank" sheetId="3" r:id="rId4"/>
  </sheets>
  <definedNames>
    <definedName name="_xlnm.Print_Area" localSheetId="0">'BR-201 or BR-203 Unif. Width'!$C$6:$U$136</definedName>
    <definedName name="_xlnm.Print_Area" localSheetId="1">'BR-201 or BR-203 Vari. Width'!$C$6:$U$136</definedName>
    <definedName name="_xlnm.Print_Area" localSheetId="2">'BR-205 Uniform Width'!$C$6:$U$136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3" i="4" l="1"/>
  <c r="S91" i="4"/>
  <c r="S123" i="4"/>
  <c r="Y10" i="9"/>
  <c r="I45" i="7"/>
  <c r="I45" i="4"/>
  <c r="Y10" i="7" l="1"/>
  <c r="R62" i="7" l="1"/>
  <c r="H62" i="7"/>
  <c r="R62" i="9"/>
  <c r="H62" i="9"/>
  <c r="R62" i="4"/>
  <c r="H62" i="4"/>
  <c r="Z19" i="9" l="1"/>
  <c r="H111" i="9"/>
  <c r="AJ19" i="9" s="1"/>
  <c r="H110" i="9"/>
  <c r="AI19" i="9" s="1"/>
  <c r="H109" i="9"/>
  <c r="AH19" i="9" s="1"/>
  <c r="H63" i="9"/>
  <c r="H64" i="9" s="1"/>
  <c r="AA19" i="9" s="1"/>
  <c r="R111" i="9"/>
  <c r="AJ20" i="9" s="1"/>
  <c r="R110" i="9"/>
  <c r="AI20" i="9" s="1"/>
  <c r="Z20" i="9"/>
  <c r="R63" i="9"/>
  <c r="R65" i="9" s="1"/>
  <c r="AB20" i="9" s="1"/>
  <c r="R109" i="9"/>
  <c r="AH20" i="9" s="1"/>
  <c r="H61" i="9"/>
  <c r="R61" i="9"/>
  <c r="H63" i="7"/>
  <c r="H65" i="7" s="1"/>
  <c r="R110" i="4"/>
  <c r="AI20" i="4" s="1"/>
  <c r="R63" i="4"/>
  <c r="R64" i="4" s="1"/>
  <c r="Z20" i="7"/>
  <c r="R63" i="7"/>
  <c r="R64" i="7" s="1"/>
  <c r="H61" i="4"/>
  <c r="H63" i="4"/>
  <c r="H64" i="4" s="1"/>
  <c r="H110" i="4"/>
  <c r="AI19" i="4" s="1"/>
  <c r="H111" i="4"/>
  <c r="AJ19" i="4" s="1"/>
  <c r="Z19" i="7"/>
  <c r="H61" i="7"/>
  <c r="R61" i="7"/>
  <c r="H110" i="7"/>
  <c r="AI19" i="7" s="1"/>
  <c r="H111" i="7"/>
  <c r="AJ19" i="7" s="1"/>
  <c r="H109" i="7"/>
  <c r="AH19" i="7" s="1"/>
  <c r="R110" i="7"/>
  <c r="AI20" i="7" s="1"/>
  <c r="R111" i="7"/>
  <c r="AJ20" i="7" s="1"/>
  <c r="R109" i="7"/>
  <c r="H109" i="4"/>
  <c r="AH19" i="4" s="1"/>
  <c r="R109" i="4"/>
  <c r="R111" i="4"/>
  <c r="AJ20" i="4" s="1"/>
  <c r="R61" i="4"/>
  <c r="H67" i="9" l="1"/>
  <c r="AC19" i="9" s="1"/>
  <c r="H65" i="9"/>
  <c r="AB19" i="9" s="1"/>
  <c r="R67" i="9"/>
  <c r="AC20" i="9" s="1"/>
  <c r="Y19" i="9"/>
  <c r="R64" i="9"/>
  <c r="AA20" i="9" s="1"/>
  <c r="Y20" i="9"/>
  <c r="R65" i="7"/>
  <c r="H64" i="7"/>
  <c r="AA19" i="7" s="1"/>
  <c r="R65" i="4"/>
  <c r="H65" i="4"/>
  <c r="Y20" i="4"/>
  <c r="H67" i="7"/>
  <c r="AC19" i="7" s="1"/>
  <c r="Y20" i="7"/>
  <c r="R67" i="7"/>
  <c r="AC20" i="7" s="1"/>
  <c r="AH20" i="7"/>
  <c r="Y19" i="7"/>
  <c r="H67" i="4"/>
  <c r="AB19" i="7"/>
  <c r="R67" i="4"/>
  <c r="AH20" i="4"/>
  <c r="AB20" i="7" l="1"/>
  <c r="AA20" i="7"/>
  <c r="Z19" i="4"/>
  <c r="Y19" i="4"/>
  <c r="Y10" i="4" l="1"/>
  <c r="Z20" i="4" l="1"/>
  <c r="AC20" i="4"/>
  <c r="AC19" i="4"/>
  <c r="AA19" i="4" l="1"/>
  <c r="AB20" i="4" l="1"/>
  <c r="AA20" i="4"/>
  <c r="AB19" i="4"/>
  <c r="S114" i="9" l="1"/>
  <c r="S102" i="9"/>
  <c r="S97" i="9"/>
  <c r="S95" i="9"/>
  <c r="I114" i="9"/>
  <c r="I102" i="9" l="1"/>
  <c r="I97" i="9"/>
  <c r="I95" i="9"/>
  <c r="Q51" i="9" l="1"/>
  <c r="L51" i="9"/>
  <c r="I78" i="9"/>
  <c r="I75" i="9"/>
  <c r="I73" i="9"/>
  <c r="I71" i="9"/>
  <c r="S117" i="9"/>
  <c r="R113" i="9" s="1"/>
  <c r="I117" i="9"/>
  <c r="H113" i="9" s="1"/>
  <c r="R79" i="9"/>
  <c r="S71" i="9"/>
  <c r="M59" i="9"/>
  <c r="C59" i="9"/>
  <c r="S113" i="9" l="1"/>
  <c r="I113" i="9"/>
  <c r="AK19" i="9"/>
  <c r="AK20" i="9"/>
  <c r="S80" i="9"/>
  <c r="S81" i="9"/>
  <c r="R119" i="9"/>
  <c r="R120" i="9"/>
  <c r="H79" i="9"/>
  <c r="AO20" i="9" l="1"/>
  <c r="AN20" i="9"/>
  <c r="S82" i="9"/>
  <c r="S84" i="9"/>
  <c r="H119" i="9"/>
  <c r="I80" i="9"/>
  <c r="I81" i="9"/>
  <c r="I84" i="9" s="1"/>
  <c r="H120" i="9"/>
  <c r="S78" i="9"/>
  <c r="R77" i="9" s="1"/>
  <c r="AO19" i="9" l="1"/>
  <c r="AN19" i="9"/>
  <c r="S85" i="9"/>
  <c r="S83" i="9"/>
  <c r="I82" i="9"/>
  <c r="I85" i="9"/>
  <c r="H77" i="9"/>
  <c r="S87" i="9"/>
  <c r="S88" i="9"/>
  <c r="R74" i="9"/>
  <c r="S89" i="9"/>
  <c r="S76" i="7"/>
  <c r="I76" i="7"/>
  <c r="S98" i="7"/>
  <c r="S99" i="7"/>
  <c r="S97" i="7"/>
  <c r="I99" i="7"/>
  <c r="I97" i="7"/>
  <c r="I98" i="7"/>
  <c r="S92" i="9" l="1"/>
  <c r="I100" i="7"/>
  <c r="S91" i="9"/>
  <c r="I83" i="9"/>
  <c r="I133" i="7"/>
  <c r="S133" i="7"/>
  <c r="H74" i="9"/>
  <c r="I88" i="9"/>
  <c r="I87" i="9"/>
  <c r="S90" i="9"/>
  <c r="S123" i="9"/>
  <c r="R72" i="9"/>
  <c r="I89" i="9"/>
  <c r="I92" i="9" s="1"/>
  <c r="S100" i="7"/>
  <c r="R79" i="7"/>
  <c r="U52" i="7" s="1"/>
  <c r="S117" i="7"/>
  <c r="I117" i="7"/>
  <c r="S114" i="7"/>
  <c r="I114" i="7"/>
  <c r="H113" i="7" s="1"/>
  <c r="S71" i="7"/>
  <c r="I71" i="7"/>
  <c r="M59" i="7"/>
  <c r="C59" i="7"/>
  <c r="Q51" i="7"/>
  <c r="L51" i="7"/>
  <c r="I23" i="7"/>
  <c r="AK19" i="7" l="1"/>
  <c r="R113" i="7"/>
  <c r="I91" i="9"/>
  <c r="I90" i="9"/>
  <c r="I123" i="9"/>
  <c r="R70" i="9"/>
  <c r="R69" i="9" s="1"/>
  <c r="S127" i="9"/>
  <c r="S126" i="9"/>
  <c r="H72" i="9"/>
  <c r="H79" i="7"/>
  <c r="P56" i="7" s="1"/>
  <c r="S81" i="7"/>
  <c r="S84" i="7" s="1"/>
  <c r="S80" i="7"/>
  <c r="R118" i="9" l="1"/>
  <c r="AL20" i="9" s="1"/>
  <c r="AD20" i="9"/>
  <c r="R101" i="9"/>
  <c r="S132" i="9" s="1"/>
  <c r="R96" i="9"/>
  <c r="R94" i="9"/>
  <c r="AK20" i="7"/>
  <c r="S82" i="7"/>
  <c r="S104" i="7" s="1"/>
  <c r="S106" i="7"/>
  <c r="S113" i="7"/>
  <c r="I113" i="7"/>
  <c r="H120" i="7"/>
  <c r="R120" i="7"/>
  <c r="H119" i="7"/>
  <c r="H70" i="9"/>
  <c r="H69" i="9" s="1"/>
  <c r="I127" i="9"/>
  <c r="I126" i="9"/>
  <c r="S83" i="7"/>
  <c r="R119" i="7"/>
  <c r="S85" i="7"/>
  <c r="S78" i="7"/>
  <c r="I81" i="7"/>
  <c r="I84" i="7" s="1"/>
  <c r="I106" i="7" s="1"/>
  <c r="I80" i="7"/>
  <c r="S118" i="9" l="1"/>
  <c r="AM20" i="9" s="1"/>
  <c r="H118" i="9"/>
  <c r="H101" i="9"/>
  <c r="H96" i="9"/>
  <c r="H94" i="9"/>
  <c r="AD19" i="9"/>
  <c r="AE20" i="9"/>
  <c r="AF20" i="9"/>
  <c r="S131" i="9"/>
  <c r="AG20" i="9"/>
  <c r="AN20" i="7"/>
  <c r="AO19" i="7"/>
  <c r="AN19" i="7"/>
  <c r="AO20" i="7"/>
  <c r="I82" i="7"/>
  <c r="I104" i="7" s="1"/>
  <c r="R77" i="7"/>
  <c r="S87" i="7" s="1"/>
  <c r="S91" i="7" s="1"/>
  <c r="S129" i="9"/>
  <c r="S130" i="9"/>
  <c r="I78" i="7"/>
  <c r="H77" i="7" s="1"/>
  <c r="H74" i="7" s="1"/>
  <c r="I85" i="7"/>
  <c r="R122" i="9" l="1"/>
  <c r="AG19" i="9"/>
  <c r="I132" i="9"/>
  <c r="I118" i="9"/>
  <c r="AL19" i="9"/>
  <c r="AE19" i="9"/>
  <c r="AF19" i="9"/>
  <c r="I131" i="9"/>
  <c r="I83" i="7"/>
  <c r="S89" i="7"/>
  <c r="S102" i="7" s="1"/>
  <c r="R74" i="7"/>
  <c r="S88" i="7"/>
  <c r="S90" i="7" s="1"/>
  <c r="S103" i="7"/>
  <c r="S136" i="9"/>
  <c r="R135" i="9" s="1"/>
  <c r="I129" i="9"/>
  <c r="H122" i="9" s="1"/>
  <c r="I130" i="9"/>
  <c r="I88" i="7"/>
  <c r="I87" i="7"/>
  <c r="I89" i="7"/>
  <c r="I92" i="7" s="1"/>
  <c r="I91" i="7" l="1"/>
  <c r="AM19" i="9"/>
  <c r="AP20" i="9"/>
  <c r="AQ20" i="9"/>
  <c r="S123" i="7"/>
  <c r="S92" i="7"/>
  <c r="R72" i="7"/>
  <c r="R70" i="7" s="1"/>
  <c r="I123" i="7"/>
  <c r="I127" i="7" s="1"/>
  <c r="I136" i="9"/>
  <c r="H135" i="9" s="1"/>
  <c r="I105" i="7"/>
  <c r="I102" i="7"/>
  <c r="I90" i="7"/>
  <c r="H72" i="7"/>
  <c r="AQ19" i="9" l="1"/>
  <c r="AP19" i="9"/>
  <c r="S95" i="7"/>
  <c r="R69" i="7"/>
  <c r="S127" i="7"/>
  <c r="S126" i="7"/>
  <c r="S105" i="7"/>
  <c r="S107" i="7" s="1"/>
  <c r="I103" i="7"/>
  <c r="I107" i="7" s="1"/>
  <c r="I126" i="7"/>
  <c r="H70" i="7"/>
  <c r="H69" i="7" s="1"/>
  <c r="U56" i="7" l="1"/>
  <c r="U55" i="7"/>
  <c r="U54" i="7"/>
  <c r="U53" i="7"/>
  <c r="P55" i="7"/>
  <c r="P54" i="7"/>
  <c r="P52" i="7"/>
  <c r="P53" i="7"/>
  <c r="AD19" i="7"/>
  <c r="AD20" i="7"/>
  <c r="R101" i="7"/>
  <c r="S132" i="7" s="1"/>
  <c r="R118" i="7"/>
  <c r="S118" i="7" s="1"/>
  <c r="R94" i="7"/>
  <c r="R96" i="7"/>
  <c r="H101" i="7"/>
  <c r="H118" i="7"/>
  <c r="I118" i="7" s="1"/>
  <c r="H96" i="7"/>
  <c r="I95" i="7"/>
  <c r="H94" i="7" s="1"/>
  <c r="AM19" i="7" l="1"/>
  <c r="AM20" i="7"/>
  <c r="I132" i="7"/>
  <c r="I131" i="7"/>
  <c r="AF19" i="7"/>
  <c r="AL19" i="7"/>
  <c r="AE19" i="7"/>
  <c r="AG19" i="7"/>
  <c r="AL20" i="7"/>
  <c r="AG20" i="7"/>
  <c r="S131" i="7"/>
  <c r="AF20" i="7"/>
  <c r="AE20" i="7"/>
  <c r="S129" i="7"/>
  <c r="S130" i="7"/>
  <c r="I129" i="7"/>
  <c r="I130" i="7"/>
  <c r="R122" i="7" l="1"/>
  <c r="AP20" i="7" s="1"/>
  <c r="S136" i="7"/>
  <c r="R135" i="7" s="1"/>
  <c r="H122" i="7"/>
  <c r="I136" i="7"/>
  <c r="H135" i="7" s="1"/>
  <c r="AQ20" i="7" l="1"/>
  <c r="AQ19" i="7"/>
  <c r="AP19" i="7"/>
  <c r="R113" i="4"/>
  <c r="AK20" i="4" s="1"/>
  <c r="AK19" i="4"/>
  <c r="M59" i="4"/>
  <c r="C59" i="4"/>
  <c r="Q51" i="4"/>
  <c r="L51" i="4"/>
  <c r="I23" i="4"/>
  <c r="H79" i="4"/>
  <c r="P56" i="4" l="1"/>
  <c r="I81" i="4"/>
  <c r="R119" i="4"/>
  <c r="I80" i="4"/>
  <c r="R79" i="4"/>
  <c r="U52" i="4" s="1"/>
  <c r="I106" i="4" l="1"/>
  <c r="H77" i="4"/>
  <c r="AN20" i="4"/>
  <c r="R120" i="4"/>
  <c r="H120" i="4"/>
  <c r="H119" i="4"/>
  <c r="S113" i="4"/>
  <c r="I113" i="4"/>
  <c r="S81" i="4"/>
  <c r="S80" i="4"/>
  <c r="I85" i="4" l="1"/>
  <c r="I83" i="4"/>
  <c r="I91" i="4" s="1"/>
  <c r="AO19" i="4"/>
  <c r="AN19" i="4"/>
  <c r="R77" i="4"/>
  <c r="U77" i="4"/>
  <c r="AO20" i="4"/>
  <c r="S82" i="4"/>
  <c r="S84" i="4"/>
  <c r="H74" i="4"/>
  <c r="I90" i="4"/>
  <c r="S83" i="4" l="1"/>
  <c r="I92" i="4"/>
  <c r="S85" i="4"/>
  <c r="H72" i="4"/>
  <c r="R74" i="4"/>
  <c r="S92" i="4" l="1"/>
  <c r="I127" i="4"/>
  <c r="I126" i="4"/>
  <c r="S90" i="4"/>
  <c r="H70" i="4"/>
  <c r="H69" i="4" s="1"/>
  <c r="R72" i="4"/>
  <c r="H96" i="4" l="1"/>
  <c r="P52" i="4"/>
  <c r="P53" i="4"/>
  <c r="P54" i="4"/>
  <c r="P55" i="4"/>
  <c r="H118" i="4"/>
  <c r="I118" i="4" s="1"/>
  <c r="H101" i="4"/>
  <c r="S127" i="4"/>
  <c r="S126" i="4"/>
  <c r="R70" i="4"/>
  <c r="R101" i="4" s="1"/>
  <c r="H94" i="4"/>
  <c r="AM19" i="4" l="1"/>
  <c r="U56" i="4"/>
  <c r="U55" i="4"/>
  <c r="U54" i="4"/>
  <c r="U53" i="4"/>
  <c r="I132" i="4"/>
  <c r="AG19" i="4"/>
  <c r="I131" i="4"/>
  <c r="AL19" i="4"/>
  <c r="AF19" i="4"/>
  <c r="R118" i="4"/>
  <c r="R96" i="4"/>
  <c r="S131" i="4" s="1"/>
  <c r="AD20" i="4"/>
  <c r="AD19" i="4"/>
  <c r="R94" i="4"/>
  <c r="AL20" i="4" l="1"/>
  <c r="S118" i="4"/>
  <c r="AF20" i="4"/>
  <c r="AG20" i="4"/>
  <c r="AE19" i="4"/>
  <c r="I130" i="4"/>
  <c r="I129" i="4"/>
  <c r="S132" i="4"/>
  <c r="H122" i="4" l="1"/>
  <c r="AP19" i="4" s="1"/>
  <c r="AM20" i="4"/>
  <c r="AE20" i="4"/>
  <c r="I136" i="4"/>
  <c r="H135" i="4" s="1"/>
  <c r="S129" i="4"/>
  <c r="S130" i="4"/>
  <c r="R122" i="4" l="1"/>
  <c r="AQ19" i="4"/>
  <c r="S136" i="4"/>
  <c r="R135" i="4" s="1"/>
  <c r="AQ20" i="4" l="1"/>
  <c r="AP20" i="4"/>
</calcChain>
</file>

<file path=xl/sharedStrings.xml><?xml version="1.0" encoding="utf-8"?>
<sst xmlns="http://schemas.openxmlformats.org/spreadsheetml/2006/main" count="1199" uniqueCount="240">
  <si>
    <t>BR-203</t>
  </si>
  <si>
    <t>BR-205</t>
  </si>
  <si>
    <t>BR-201</t>
  </si>
  <si>
    <t>Standard Road Plans</t>
  </si>
  <si>
    <t>Related Tabulations</t>
  </si>
  <si>
    <t>Bridge Information - General</t>
  </si>
  <si>
    <t>100-28   Longitudinal Grooving</t>
  </si>
  <si>
    <t>Bridge Location Station</t>
  </si>
  <si>
    <t>104-8   Bridge End Drain</t>
  </si>
  <si>
    <t>Bridge Length</t>
  </si>
  <si>
    <t>104-8A   Scour Protection or Rock Flume for Bridge End Drain</t>
  </si>
  <si>
    <t>Face to Face of Paving Notch Length</t>
  </si>
  <si>
    <t>ft</t>
  </si>
  <si>
    <t>Abutment Type, Fixed or Moveable</t>
  </si>
  <si>
    <t>Movable</t>
  </si>
  <si>
    <t>(Select Fixed or Movable)</t>
  </si>
  <si>
    <t>Down Station End</t>
  </si>
  <si>
    <t>Roadway Information</t>
  </si>
  <si>
    <t>Left Shoulder Width</t>
  </si>
  <si>
    <t>Left Lane Pavement Width</t>
  </si>
  <si>
    <t>Right Lane Pavement Width</t>
  </si>
  <si>
    <t>Right Shoulder Width</t>
  </si>
  <si>
    <t>Drop Down Lists</t>
  </si>
  <si>
    <t>Abutting Pavement Type</t>
  </si>
  <si>
    <t>PCC</t>
  </si>
  <si>
    <t>(REQUIRED - Select HMA, PCC, or Composite)</t>
  </si>
  <si>
    <t>Bridge Information</t>
  </si>
  <si>
    <t>Pavement</t>
  </si>
  <si>
    <t>Enter Side</t>
  </si>
  <si>
    <t>Enter Type</t>
  </si>
  <si>
    <t>End</t>
  </si>
  <si>
    <t>(Enter a direction, ex: South, West)</t>
  </si>
  <si>
    <t>HMA</t>
  </si>
  <si>
    <t>Left</t>
  </si>
  <si>
    <t>Fixed</t>
  </si>
  <si>
    <t>Begin Bridge, Station</t>
  </si>
  <si>
    <t>(See Detail 'B')</t>
  </si>
  <si>
    <t>Right</t>
  </si>
  <si>
    <t>Bridge Width</t>
  </si>
  <si>
    <t>Composite</t>
  </si>
  <si>
    <t>Skew Angle</t>
  </si>
  <si>
    <r>
      <t xml:space="preserve">degrees </t>
    </r>
    <r>
      <rPr>
        <i/>
        <sz val="11"/>
        <color theme="1"/>
        <rFont val="Calibri"/>
        <family val="2"/>
        <scheme val="minor"/>
      </rPr>
      <t>(in decimal format)</t>
    </r>
  </si>
  <si>
    <t>Skew Ahead (left/right)</t>
  </si>
  <si>
    <t>(Select Left or Right)</t>
  </si>
  <si>
    <t>End of Wing Station, Left</t>
  </si>
  <si>
    <t>(W point from TS&amp;L, see Detail 'A')</t>
  </si>
  <si>
    <t>End of Wing Station, Right</t>
  </si>
  <si>
    <t>Approach Information</t>
  </si>
  <si>
    <t>Subdrain, Outlet Side</t>
  </si>
  <si>
    <t>Up Station End</t>
  </si>
  <si>
    <t>(Enter a direction, ex: North, East)</t>
  </si>
  <si>
    <t>End Bridge, Station</t>
  </si>
  <si>
    <t>(W point from TS&amp;L)</t>
  </si>
  <si>
    <t>Output Data</t>
  </si>
  <si>
    <t>A</t>
  </si>
  <si>
    <t>Begin Approach</t>
  </si>
  <si>
    <t>F</t>
  </si>
  <si>
    <t>End Bridge/Begin Approach</t>
  </si>
  <si>
    <t>B</t>
  </si>
  <si>
    <t>'EF' Joint</t>
  </si>
  <si>
    <t>G</t>
  </si>
  <si>
    <t>End of Double Reinforced Section</t>
  </si>
  <si>
    <t>C</t>
  </si>
  <si>
    <t>End of Single Reinforced Section</t>
  </si>
  <si>
    <t>H</t>
  </si>
  <si>
    <t>D</t>
  </si>
  <si>
    <t>I</t>
  </si>
  <si>
    <t>E</t>
  </si>
  <si>
    <t>End Approach/Begin Bridge</t>
  </si>
  <si>
    <t>J</t>
  </si>
  <si>
    <t>End Approach</t>
  </si>
  <si>
    <t>Tab. 112-6</t>
  </si>
  <si>
    <t>BRIDGE APPROACH SECTION</t>
  </si>
  <si>
    <t>* Not a bid item</t>
  </si>
  <si>
    <t>Location</t>
  </si>
  <si>
    <t>Approach Pavement</t>
  </si>
  <si>
    <t>Subdrain</t>
  </si>
  <si>
    <t>*</t>
  </si>
  <si>
    <t>Remarks</t>
  </si>
  <si>
    <t>Bridge Station</t>
  </si>
  <si>
    <t>Skew Ahead</t>
  </si>
  <si>
    <t xml:space="preserve"> </t>
  </si>
  <si>
    <t>Pay
Length</t>
  </si>
  <si>
    <t>Non-Reinf.
Pavement
Area</t>
  </si>
  <si>
    <t>Single-
Reinf.
Pavement
Area</t>
  </si>
  <si>
    <t>Double-
Reinf.
Pavement
Area</t>
  </si>
  <si>
    <t>Perforated Subdrain 4"</t>
  </si>
  <si>
    <t>Subdrain Outlet</t>
  </si>
  <si>
    <t>Porous Backfill</t>
  </si>
  <si>
    <t>Modified Subbase</t>
  </si>
  <si>
    <t>Polymer Grid</t>
  </si>
  <si>
    <t>Thickness</t>
  </si>
  <si>
    <t>Degrees</t>
  </si>
  <si>
    <t>LEFT</t>
  </si>
  <si>
    <t>RIGHT</t>
  </si>
  <si>
    <t>Inches</t>
  </si>
  <si>
    <t>FT</t>
  </si>
  <si>
    <t>SY</t>
  </si>
  <si>
    <t>LF</t>
  </si>
  <si>
    <t>STA</t>
  </si>
  <si>
    <t>Side</t>
  </si>
  <si>
    <t>CY</t>
  </si>
  <si>
    <t>TON</t>
  </si>
  <si>
    <t>End of Approach, Station</t>
  </si>
  <si>
    <t>distance</t>
  </si>
  <si>
    <t>'EF' or 'B' Joint, Station</t>
  </si>
  <si>
    <t>End of Single Reinforced, Station</t>
  </si>
  <si>
    <t>End of Double Reinforced Joint, Station</t>
  </si>
  <si>
    <t>End of Bridge Station</t>
  </si>
  <si>
    <t>End of Bridge at Gutterline, Left</t>
  </si>
  <si>
    <t>End of Bridge at Gutterline, Right</t>
  </si>
  <si>
    <t>Wing Extension, Left</t>
  </si>
  <si>
    <t>Wing Extension, Right</t>
  </si>
  <si>
    <t>Left Side Dimension</t>
  </si>
  <si>
    <t>Centerline Dimension</t>
  </si>
  <si>
    <t>Right Side Dimension</t>
  </si>
  <si>
    <t>Controlling Location</t>
  </si>
  <si>
    <t>Pay Length</t>
  </si>
  <si>
    <t>Non-Reinforced Area</t>
  </si>
  <si>
    <t>SF</t>
  </si>
  <si>
    <t>Single Reinforced Area</t>
  </si>
  <si>
    <t>Double Reinforced Area</t>
  </si>
  <si>
    <t>Bridge Width Area</t>
  </si>
  <si>
    <t>Total Double Reinforced Area</t>
  </si>
  <si>
    <t>Perforated Subdrain</t>
  </si>
  <si>
    <t>Shoulder and pavement width</t>
  </si>
  <si>
    <t>Estimated Foreslope</t>
  </si>
  <si>
    <t>:1</t>
  </si>
  <si>
    <t>Nominal extra length</t>
  </si>
  <si>
    <t>Total Foreslope Length</t>
  </si>
  <si>
    <t>Subdrain Location</t>
  </si>
  <si>
    <t>Crushed Stone</t>
  </si>
  <si>
    <t>Variable Depth Length</t>
  </si>
  <si>
    <t>Depth at Point A</t>
  </si>
  <si>
    <t>Depth at Point B</t>
  </si>
  <si>
    <t>Depth at Point C</t>
  </si>
  <si>
    <t>Depth at Point D</t>
  </si>
  <si>
    <t>Depth at Pavement Notch Edge</t>
  </si>
  <si>
    <t>Non-Reinforced, Subbase Area1</t>
  </si>
  <si>
    <t>Non-Reinforced, Subbase Area2</t>
  </si>
  <si>
    <t>Single Reinforced, Subbase Area</t>
  </si>
  <si>
    <t>Double Reinforced, Subbase Area</t>
  </si>
  <si>
    <t>BR-203   Double Reinforced 12" Approach</t>
  </si>
  <si>
    <t>BR-211  Bridge Approach (Abutting PCC or Composite Pavement)</t>
  </si>
  <si>
    <t>BR-212  Bridge Approach (Abutting HMA)</t>
  </si>
  <si>
    <t>Other Possible Standard Road Plans</t>
  </si>
  <si>
    <t>Standard</t>
  </si>
  <si>
    <t>BR-201  Double Reinforced 10" Approach</t>
  </si>
  <si>
    <t>Length</t>
  </si>
  <si>
    <t>Area</t>
  </si>
  <si>
    <t>Bridge</t>
  </si>
  <si>
    <t>Approach Standard</t>
  </si>
  <si>
    <r>
      <t xml:space="preserve">ft </t>
    </r>
    <r>
      <rPr>
        <i/>
        <sz val="11"/>
        <color theme="1"/>
        <rFont val="Calibri"/>
        <family val="2"/>
        <scheme val="minor"/>
      </rPr>
      <t>(optional - for information only)</t>
    </r>
  </si>
  <si>
    <t>(Select BR-series Standard)</t>
  </si>
  <si>
    <t>Right Wing Area</t>
  </si>
  <si>
    <t>Left Wing Area</t>
  </si>
  <si>
    <t>Left Curb Area</t>
  </si>
  <si>
    <t>Right Curb Area</t>
  </si>
  <si>
    <t>BR-205  Double Reinforced 12" Approach (Slab Bridge)</t>
  </si>
  <si>
    <t>Left Curb Width</t>
  </si>
  <si>
    <t>Right Curb Width</t>
  </si>
  <si>
    <t>Sleeper Beam Width + Joints</t>
  </si>
  <si>
    <t>Depth at Point J</t>
  </si>
  <si>
    <t>Depth at Point I</t>
  </si>
  <si>
    <t>Depth at Point H</t>
  </si>
  <si>
    <t>Depth at Point G</t>
  </si>
  <si>
    <t>Less Sleeper Beam Volume</t>
  </si>
  <si>
    <t>CF</t>
  </si>
  <si>
    <t>Single Reinforced+Sleeper Beam, Subbase Area</t>
  </si>
  <si>
    <t>Non-Reinforced Area - Section A-B</t>
  </si>
  <si>
    <r>
      <t xml:space="preserve">SF </t>
    </r>
    <r>
      <rPr>
        <i/>
        <sz val="11"/>
        <color theme="1"/>
        <rFont val="Calibri"/>
        <family val="2"/>
        <scheme val="minor"/>
      </rPr>
      <t>(measured)</t>
    </r>
  </si>
  <si>
    <t>Non-Reinforced Area - Section B-C</t>
  </si>
  <si>
    <t>Additional Input Data</t>
  </si>
  <si>
    <t>Section</t>
  </si>
  <si>
    <t>Section Types</t>
  </si>
  <si>
    <t>A-B</t>
  </si>
  <si>
    <t>Non-Reinforced - Section A-B</t>
  </si>
  <si>
    <t>F-G</t>
  </si>
  <si>
    <t>Double Reinforced</t>
  </si>
  <si>
    <t>B-C</t>
  </si>
  <si>
    <t>Non-Reinforced - Section B-C</t>
  </si>
  <si>
    <t>G-H</t>
  </si>
  <si>
    <t>Single Reinforced</t>
  </si>
  <si>
    <t>C-D</t>
  </si>
  <si>
    <t>Single Reinforced Section</t>
  </si>
  <si>
    <t>Non-Reinforced - Section H-I</t>
  </si>
  <si>
    <t>Double Reinforced Section</t>
  </si>
  <si>
    <t>I-J</t>
  </si>
  <si>
    <t>Non-Reinforced - Section I-J</t>
  </si>
  <si>
    <t>Non-Reinforced Area - Section I-J</t>
  </si>
  <si>
    <t>Non-Reinforced Area - Section H-I</t>
  </si>
  <si>
    <t>Point B Width of Pav't and Shoulders</t>
  </si>
  <si>
    <t>Point I Width of Pav't and Shoulders</t>
  </si>
  <si>
    <t>Point D Width of Shoulder, Left</t>
  </si>
  <si>
    <t>Point D Width of Shoulder, Right</t>
  </si>
  <si>
    <t>Bridge Width Left (Centerline to Barrier)</t>
  </si>
  <si>
    <t>Bridge Width Right  (Centerline to Barrier)</t>
  </si>
  <si>
    <t>Point A Width of Pavement</t>
  </si>
  <si>
    <t>Point J Width of Pavement</t>
  </si>
  <si>
    <t>Point G Width of Shoulder, Left</t>
  </si>
  <si>
    <t>Point G Width of Shoulder, Right</t>
  </si>
  <si>
    <t>Bridge Rail End Section Length, Left</t>
  </si>
  <si>
    <t>Bridge Rail End Section Length, Right</t>
  </si>
  <si>
    <r>
      <t xml:space="preserve">ft </t>
    </r>
    <r>
      <rPr>
        <i/>
        <sz val="11"/>
        <color theme="1"/>
        <rFont val="Calibri"/>
        <family val="2"/>
        <scheme val="minor"/>
      </rPr>
      <t>(Note: 7' Standard)</t>
    </r>
  </si>
  <si>
    <t>Non-Reinforced Area Measured</t>
  </si>
  <si>
    <t>Single Reinforced Area Measured</t>
  </si>
  <si>
    <t>Double Reinforced Area Measured</t>
  </si>
  <si>
    <t>Bridge End</t>
  </si>
  <si>
    <t>Skew Angle, Left</t>
  </si>
  <si>
    <t>Abutment Type</t>
  </si>
  <si>
    <t>Road Standard</t>
  </si>
  <si>
    <t>Input for Bridge Approach</t>
  </si>
  <si>
    <t>Calculations for Bridge Approach</t>
  </si>
  <si>
    <t>Refer to the BR Series.</t>
  </si>
  <si>
    <t>Standard Road Plans
BR Series</t>
  </si>
  <si>
    <t>Class 'A' Crushed Stone Backfill</t>
  </si>
  <si>
    <t>Approach</t>
  </si>
  <si>
    <t>Fixed or Movable Abutment</t>
  </si>
  <si>
    <t>Abutting Pavement</t>
  </si>
  <si>
    <t>Tab 112-6</t>
  </si>
  <si>
    <t>Skew Angle, Right</t>
  </si>
  <si>
    <t>Left Curb Length (Left Side Dim. less End Section and Wing Ext.)</t>
  </si>
  <si>
    <t>Right Curb Length (Right Dim. less End Section and Wing Ext.)</t>
  </si>
  <si>
    <t>None</t>
  </si>
  <si>
    <t>Skew Ahead (left/right/none)</t>
  </si>
  <si>
    <t>(Select Left, Right, or None)</t>
  </si>
  <si>
    <t>in</t>
  </si>
  <si>
    <t>Design Manual</t>
  </si>
  <si>
    <t>Chapter 7D-1  Determination of Reinforced Bridge Approach</t>
  </si>
  <si>
    <t>BR-203 Double Reinforced 12" Approach</t>
  </si>
  <si>
    <t>Uniform width approach calculations (includes skewed bridges) - see diagram below.</t>
  </si>
  <si>
    <t>Calculations for BR-201 or BR-203 approaches.</t>
  </si>
  <si>
    <t>Non-uniform width approach calculations (includes skewed bridges) - see diagram below.</t>
  </si>
  <si>
    <t>Calculations for BR-205.</t>
  </si>
  <si>
    <t>Special Backfill</t>
  </si>
  <si>
    <t>Effective 04-18-17</t>
  </si>
  <si>
    <t>D-E</t>
  </si>
  <si>
    <t>H-I</t>
  </si>
  <si>
    <t>East</t>
  </si>
  <si>
    <t>South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</si>
</sst>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0\+00.00"/>
    <numFmt numFmtId="165" formatCode="#\+00"/>
    <numFmt numFmtId="166" formatCode="#\+00.00"/>
    <numFmt numFmtId="167" formatCode="0.0"/>
    <numFmt numFmtId="168" formatCode="0.0000000000000"/>
    <numFmt numFmtId="169" formatCode="0.000000000000"/>
    <numFmt numFmtId="170" formatCode="0.00000000000000"/>
    <numFmt numFmtId="171" formatCode="0.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 Terminal"/>
      <family val="3"/>
    </font>
    <font>
      <b/>
      <sz val="20.5"/>
      <name val="Consolas"/>
      <family val="3"/>
    </font>
    <font>
      <sz val="11.5"/>
      <name val="Consolas"/>
      <family val="3"/>
    </font>
    <font>
      <sz val="9"/>
      <name val="Arial Terminal"/>
      <family val="3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5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5"/>
      </patternFill>
    </fill>
  </fills>
  <borders count="6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>
      <alignment horizontal="center" vertical="center"/>
      <protection locked="0"/>
    </xf>
    <xf numFmtId="0" fontId="15" fillId="0" borderId="0">
      <alignment horizontal="center" vertical="center"/>
      <protection locked="0"/>
    </xf>
    <xf numFmtId="0" fontId="16" fillId="0" borderId="0"/>
    <xf numFmtId="0" fontId="18" fillId="0" borderId="62" applyNumberFormat="0" applyFill="0" applyAlignment="0" applyProtection="0"/>
    <xf numFmtId="0" fontId="1" fillId="8" borderId="0" applyNumberFormat="0" applyBorder="0" applyAlignment="0" applyProtection="0"/>
  </cellStyleXfs>
  <cellXfs count="203">
    <xf numFmtId="0" fontId="0" fillId="0" borderId="0" xfId="0"/>
    <xf numFmtId="0" fontId="0" fillId="0" borderId="6" xfId="0" applyBorder="1"/>
    <xf numFmtId="0" fontId="0" fillId="0" borderId="7" xfId="0" applyBorder="1"/>
    <xf numFmtId="0" fontId="8" fillId="0" borderId="0" xfId="0" applyFont="1" applyAlignment="1">
      <alignment horizontal="center" vertical="center" wrapText="1"/>
    </xf>
    <xf numFmtId="0" fontId="7" fillId="0" borderId="0" xfId="0" applyFont="1"/>
    <xf numFmtId="0" fontId="0" fillId="0" borderId="0" xfId="0" applyAlignment="1">
      <alignment wrapText="1"/>
    </xf>
    <xf numFmtId="0" fontId="9" fillId="0" borderId="0" xfId="0" applyFont="1"/>
    <xf numFmtId="43" fontId="0" fillId="0" borderId="0" xfId="1" applyFont="1" applyBorder="1"/>
    <xf numFmtId="0" fontId="0" fillId="0" borderId="6" xfId="0" applyBorder="1" applyAlignment="1">
      <alignment horizontal="right" indent="1"/>
    </xf>
    <xf numFmtId="0" fontId="0" fillId="0" borderId="0" xfId="0" applyAlignment="1">
      <alignment horizontal="right" indent="1"/>
    </xf>
    <xf numFmtId="164" fontId="0" fillId="0" borderId="7" xfId="0" applyNumberFormat="1" applyBorder="1" applyAlignment="1">
      <alignment horizontal="right"/>
    </xf>
    <xf numFmtId="0" fontId="0" fillId="0" borderId="0" xfId="0" quotePrefix="1"/>
    <xf numFmtId="0" fontId="0" fillId="0" borderId="9" xfId="0" applyBorder="1"/>
    <xf numFmtId="0" fontId="0" fillId="0" borderId="10" xfId="0" applyBorder="1"/>
    <xf numFmtId="0" fontId="7" fillId="0" borderId="10" xfId="0" applyFont="1" applyBorder="1"/>
    <xf numFmtId="0" fontId="0" fillId="0" borderId="12" xfId="0" applyBorder="1"/>
    <xf numFmtId="0" fontId="0" fillId="0" borderId="9" xfId="0" applyBorder="1" applyAlignment="1">
      <alignment horizontal="right" indent="1"/>
    </xf>
    <xf numFmtId="0" fontId="0" fillId="0" borderId="10" xfId="0" applyBorder="1" applyAlignment="1">
      <alignment horizontal="right" indent="1"/>
    </xf>
    <xf numFmtId="164" fontId="0" fillId="0" borderId="12" xfId="0" applyNumberFormat="1" applyBorder="1" applyAlignment="1">
      <alignment horizontal="right"/>
    </xf>
    <xf numFmtId="0" fontId="5" fillId="0" borderId="0" xfId="0" applyFont="1"/>
    <xf numFmtId="164" fontId="3" fillId="3" borderId="2" xfId="3" applyNumberFormat="1"/>
    <xf numFmtId="0" fontId="0" fillId="0" borderId="20" xfId="0" applyBorder="1"/>
    <xf numFmtId="2" fontId="4" fillId="3" borderId="1" xfId="4" applyNumberFormat="1"/>
    <xf numFmtId="168" fontId="0" fillId="0" borderId="0" xfId="0" applyNumberFormat="1"/>
    <xf numFmtId="169" fontId="0" fillId="0" borderId="20" xfId="0" applyNumberFormat="1" applyBorder="1"/>
    <xf numFmtId="164" fontId="4" fillId="3" borderId="1" xfId="4" applyNumberFormat="1"/>
    <xf numFmtId="170" fontId="0" fillId="0" borderId="0" xfId="0" applyNumberFormat="1"/>
    <xf numFmtId="164" fontId="4" fillId="3" borderId="1" xfId="4" applyNumberFormat="1" applyAlignment="1">
      <alignment horizontal="right"/>
    </xf>
    <xf numFmtId="167" fontId="3" fillId="3" borderId="2" xfId="3" applyNumberFormat="1"/>
    <xf numFmtId="167" fontId="4" fillId="3" borderId="1" xfId="4" applyNumberFormat="1"/>
    <xf numFmtId="167" fontId="0" fillId="0" borderId="0" xfId="0" applyNumberFormat="1"/>
    <xf numFmtId="1" fontId="3" fillId="3" borderId="2" xfId="3" applyNumberFormat="1" applyAlignment="1">
      <alignment horizontal="right"/>
    </xf>
    <xf numFmtId="1" fontId="4" fillId="3" borderId="1" xfId="4" applyNumberFormat="1"/>
    <xf numFmtId="164" fontId="3" fillId="3" borderId="2" xfId="3" applyNumberFormat="1" applyAlignment="1">
      <alignment horizontal="right"/>
    </xf>
    <xf numFmtId="167" fontId="3" fillId="3" borderId="2" xfId="3" applyNumberFormat="1" applyAlignment="1">
      <alignment horizontal="right"/>
    </xf>
    <xf numFmtId="171" fontId="4" fillId="3" borderId="1" xfId="4" applyNumberFormat="1"/>
    <xf numFmtId="2" fontId="0" fillId="0" borderId="20" xfId="0" applyNumberFormat="1" applyBorder="1"/>
    <xf numFmtId="2" fontId="0" fillId="0" borderId="0" xfId="0" applyNumberFormat="1"/>
    <xf numFmtId="0" fontId="0" fillId="0" borderId="11" xfId="0" applyBorder="1"/>
    <xf numFmtId="0" fontId="10" fillId="0" borderId="0" xfId="0" applyFont="1"/>
    <xf numFmtId="0" fontId="8" fillId="0" borderId="0" xfId="0" applyFont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center"/>
    </xf>
    <xf numFmtId="0" fontId="10" fillId="0" borderId="6" xfId="0" applyFont="1" applyBorder="1" applyAlignment="1">
      <alignment horizontal="right" indent="1"/>
    </xf>
    <xf numFmtId="0" fontId="10" fillId="0" borderId="20" xfId="0" applyFont="1" applyBorder="1" applyAlignment="1">
      <alignment horizontal="center"/>
    </xf>
    <xf numFmtId="0" fontId="10" fillId="0" borderId="0" xfId="0" applyFont="1" applyAlignment="1">
      <alignment horizontal="right" indent="1"/>
    </xf>
    <xf numFmtId="0" fontId="10" fillId="0" borderId="7" xfId="0" applyFont="1" applyBorder="1" applyAlignment="1">
      <alignment horizontal="center"/>
    </xf>
    <xf numFmtId="2" fontId="2" fillId="2" borderId="52" xfId="2" applyNumberFormat="1" applyBorder="1" applyAlignment="1">
      <alignment horizontal="right"/>
    </xf>
    <xf numFmtId="2" fontId="2" fillId="2" borderId="53" xfId="2" applyNumberFormat="1" applyBorder="1" applyAlignment="1">
      <alignment horizontal="right"/>
    </xf>
    <xf numFmtId="2" fontId="2" fillId="2" borderId="55" xfId="2" applyNumberFormat="1" applyBorder="1" applyAlignment="1">
      <alignment horizontal="right"/>
    </xf>
    <xf numFmtId="2" fontId="2" fillId="2" borderId="56" xfId="2" applyNumberFormat="1" applyBorder="1" applyAlignment="1">
      <alignment horizontal="right"/>
    </xf>
    <xf numFmtId="0" fontId="0" fillId="0" borderId="51" xfId="0" quotePrefix="1" applyBorder="1" applyAlignment="1">
      <alignment horizontal="left"/>
    </xf>
    <xf numFmtId="0" fontId="0" fillId="0" borderId="0" xfId="0" applyAlignment="1">
      <alignment horizontal="left"/>
    </xf>
    <xf numFmtId="0" fontId="6" fillId="5" borderId="47" xfId="6" applyBorder="1" applyAlignment="1">
      <alignment horizontal="center"/>
    </xf>
    <xf numFmtId="0" fontId="6" fillId="5" borderId="48" xfId="6" applyBorder="1" applyAlignment="1">
      <alignment horizontal="center"/>
    </xf>
    <xf numFmtId="0" fontId="6" fillId="5" borderId="31" xfId="6" applyBorder="1" applyAlignment="1">
      <alignment horizontal="center"/>
    </xf>
    <xf numFmtId="0" fontId="6" fillId="5" borderId="30" xfId="6" applyBorder="1" applyAlignment="1">
      <alignment horizontal="center"/>
    </xf>
    <xf numFmtId="0" fontId="6" fillId="5" borderId="57" xfId="6" applyBorder="1" applyAlignment="1">
      <alignment horizontal="center"/>
    </xf>
    <xf numFmtId="0" fontId="10" fillId="0" borderId="0" xfId="0" quotePrefix="1" applyFont="1" applyAlignment="1">
      <alignment horizontal="center"/>
    </xf>
    <xf numFmtId="0" fontId="0" fillId="0" borderId="10" xfId="0" quotePrefix="1" applyBorder="1" applyAlignment="1">
      <alignment horizontal="left"/>
    </xf>
    <xf numFmtId="0" fontId="0" fillId="0" borderId="54" xfId="0" quotePrefix="1" applyBorder="1" applyAlignment="1">
      <alignment horizontal="left"/>
    </xf>
    <xf numFmtId="164" fontId="0" fillId="0" borderId="0" xfId="0" applyNumberFormat="1" applyAlignment="1">
      <alignment horizontal="right"/>
    </xf>
    <xf numFmtId="0" fontId="17" fillId="0" borderId="0" xfId="0" applyFont="1"/>
    <xf numFmtId="170" fontId="17" fillId="0" borderId="0" xfId="0" applyNumberFormat="1" applyFont="1"/>
    <xf numFmtId="0" fontId="17" fillId="0" borderId="0" xfId="0" quotePrefix="1" applyFont="1"/>
    <xf numFmtId="0" fontId="2" fillId="2" borderId="1" xfId="2"/>
    <xf numFmtId="1" fontId="2" fillId="2" borderId="1" xfId="2" applyNumberFormat="1"/>
    <xf numFmtId="2" fontId="0" fillId="0" borderId="7" xfId="0" applyNumberFormat="1" applyBorder="1"/>
    <xf numFmtId="2" fontId="4" fillId="3" borderId="61" xfId="4" applyNumberFormat="1" applyBorder="1"/>
    <xf numFmtId="0" fontId="17" fillId="0" borderId="10" xfId="0" applyFont="1" applyBorder="1"/>
    <xf numFmtId="0" fontId="2" fillId="2" borderId="61" xfId="2" applyBorder="1" applyAlignment="1">
      <alignment horizontal="right"/>
    </xf>
    <xf numFmtId="0" fontId="0" fillId="0" borderId="0" xfId="0" quotePrefix="1" applyAlignment="1">
      <alignment horizontal="left"/>
    </xf>
    <xf numFmtId="0" fontId="3" fillId="3" borderId="2" xfId="3"/>
    <xf numFmtId="0" fontId="3" fillId="3" borderId="2" xfId="3" applyAlignment="1">
      <alignment horizontal="right"/>
    </xf>
    <xf numFmtId="0" fontId="10" fillId="0" borderId="0" xfId="0" quotePrefix="1" applyFont="1" applyAlignment="1">
      <alignment horizontal="left"/>
    </xf>
    <xf numFmtId="0" fontId="18" fillId="0" borderId="0" xfId="11" applyBorder="1" applyAlignment="1">
      <alignment horizontal="left"/>
    </xf>
    <xf numFmtId="164" fontId="2" fillId="2" borderId="1" xfId="2" applyNumberFormat="1"/>
    <xf numFmtId="2" fontId="2" fillId="2" borderId="1" xfId="2" applyNumberFormat="1"/>
    <xf numFmtId="0" fontId="2" fillId="2" borderId="1" xfId="2" applyAlignment="1">
      <alignment horizontal="right"/>
    </xf>
    <xf numFmtId="0" fontId="11" fillId="0" borderId="0" xfId="7" applyBorder="1"/>
    <xf numFmtId="0" fontId="0" fillId="0" borderId="7" xfId="0" applyBorder="1" applyAlignment="1">
      <alignment wrapText="1"/>
    </xf>
    <xf numFmtId="0" fontId="14" fillId="6" borderId="30" xfId="8" applyFont="1" applyFill="1" applyBorder="1" applyAlignment="1">
      <alignment vertical="center"/>
      <protection locked="0"/>
    </xf>
    <xf numFmtId="0" fontId="14" fillId="6" borderId="30" xfId="8" applyFont="1" applyFill="1" applyBorder="1" applyAlignment="1">
      <alignment horizontal="right" vertical="center"/>
      <protection locked="0"/>
    </xf>
    <xf numFmtId="0" fontId="14" fillId="6" borderId="29" xfId="8" applyFont="1" applyFill="1" applyBorder="1" applyAlignment="1">
      <alignment horizontal="right" vertical="center"/>
      <protection locked="0"/>
    </xf>
    <xf numFmtId="0" fontId="14" fillId="6" borderId="8" xfId="8" applyFont="1" applyFill="1" applyBorder="1" applyAlignment="1">
      <alignment vertical="center"/>
      <protection locked="0"/>
    </xf>
    <xf numFmtId="0" fontId="14" fillId="6" borderId="40" xfId="8" applyFont="1" applyFill="1" applyBorder="1">
      <alignment horizontal="center" vertical="center"/>
      <protection locked="0"/>
    </xf>
    <xf numFmtId="0" fontId="14" fillId="6" borderId="41" xfId="8" applyFont="1" applyFill="1" applyBorder="1">
      <alignment horizontal="center" vertical="center"/>
      <protection locked="0"/>
    </xf>
    <xf numFmtId="0" fontId="14" fillId="6" borderId="42" xfId="8" applyFont="1" applyFill="1" applyBorder="1">
      <alignment horizontal="center" vertical="center"/>
      <protection locked="0"/>
    </xf>
    <xf numFmtId="165" fontId="14" fillId="6" borderId="42" xfId="8" applyNumberFormat="1" applyFont="1" applyFill="1" applyBorder="1">
      <alignment horizontal="center" vertical="center"/>
      <protection locked="0"/>
    </xf>
    <xf numFmtId="166" fontId="14" fillId="0" borderId="49" xfId="9" applyNumberFormat="1" applyFont="1" applyBorder="1" applyAlignment="1">
      <alignment horizontal="right" vertical="center" indent="1"/>
      <protection locked="0"/>
    </xf>
    <xf numFmtId="0" fontId="14" fillId="0" borderId="38" xfId="9" applyFont="1" applyBorder="1">
      <alignment horizontal="center" vertical="center"/>
      <protection locked="0"/>
    </xf>
    <xf numFmtId="0" fontId="14" fillId="0" borderId="38" xfId="9" applyFont="1" applyBorder="1" applyAlignment="1">
      <alignment horizontal="right" vertical="center" indent="1"/>
      <protection locked="0"/>
    </xf>
    <xf numFmtId="166" fontId="14" fillId="0" borderId="38" xfId="9" applyNumberFormat="1" applyFont="1" applyBorder="1" applyAlignment="1">
      <alignment horizontal="right" vertical="center" indent="1"/>
      <protection locked="0"/>
    </xf>
    <xf numFmtId="0" fontId="14" fillId="0" borderId="50" xfId="9" applyFont="1" applyBorder="1" applyAlignment="1">
      <alignment horizontal="left" vertical="center" indent="1"/>
      <protection locked="0"/>
    </xf>
    <xf numFmtId="166" fontId="14" fillId="0" borderId="44" xfId="9" applyNumberFormat="1" applyFont="1" applyBorder="1" applyAlignment="1">
      <alignment horizontal="right" vertical="center" indent="1"/>
      <protection locked="0"/>
    </xf>
    <xf numFmtId="0" fontId="14" fillId="0" borderId="45" xfId="9" applyFont="1" applyBorder="1">
      <alignment horizontal="center" vertical="center"/>
      <protection locked="0"/>
    </xf>
    <xf numFmtId="0" fontId="14" fillId="0" borderId="45" xfId="9" applyFont="1" applyBorder="1" applyAlignment="1">
      <alignment horizontal="right" vertical="center" indent="1"/>
      <protection locked="0"/>
    </xf>
    <xf numFmtId="166" fontId="14" fillId="0" borderId="45" xfId="9" applyNumberFormat="1" applyFont="1" applyBorder="1" applyAlignment="1">
      <alignment horizontal="right" vertical="center" indent="1"/>
      <protection locked="0"/>
    </xf>
    <xf numFmtId="0" fontId="14" fillId="0" borderId="46" xfId="9" applyFont="1" applyBorder="1" applyAlignment="1">
      <alignment horizontal="left" vertical="center" indent="1"/>
      <protection locked="0"/>
    </xf>
    <xf numFmtId="0" fontId="18" fillId="7" borderId="0" xfId="11" applyFill="1" applyBorder="1" applyAlignment="1">
      <alignment horizontal="left"/>
    </xf>
    <xf numFmtId="0" fontId="0" fillId="7" borderId="0" xfId="0" applyFill="1"/>
    <xf numFmtId="2" fontId="0" fillId="7" borderId="0" xfId="0" applyNumberFormat="1" applyFill="1"/>
    <xf numFmtId="167" fontId="14" fillId="0" borderId="45" xfId="9" applyNumberFormat="1" applyFont="1" applyBorder="1" applyAlignment="1">
      <alignment horizontal="right" vertical="center" indent="1"/>
      <protection locked="0"/>
    </xf>
    <xf numFmtId="0" fontId="8" fillId="0" borderId="0" xfId="0" applyFont="1"/>
    <xf numFmtId="2" fontId="14" fillId="0" borderId="45" xfId="9" applyNumberFormat="1" applyFont="1" applyBorder="1" applyAlignment="1">
      <alignment horizontal="right" vertical="center" indent="1"/>
      <protection locked="0"/>
    </xf>
    <xf numFmtId="1" fontId="14" fillId="0" borderId="45" xfId="9" applyNumberFormat="1" applyFont="1" applyBorder="1" applyAlignment="1">
      <alignment horizontal="right" vertical="center" indent="1"/>
      <protection locked="0"/>
    </xf>
    <xf numFmtId="164" fontId="14" fillId="0" borderId="45" xfId="9" applyNumberFormat="1" applyFont="1" applyBorder="1">
      <alignment horizontal="center" vertical="center"/>
      <protection locked="0"/>
    </xf>
    <xf numFmtId="2" fontId="3" fillId="3" borderId="2" xfId="3" applyNumberFormat="1" applyAlignment="1">
      <alignment horizontal="right"/>
    </xf>
    <xf numFmtId="164" fontId="0" fillId="0" borderId="20" xfId="0" applyNumberFormat="1" applyBorder="1" applyAlignment="1">
      <alignment horizontal="right"/>
    </xf>
    <xf numFmtId="164" fontId="0" fillId="0" borderId="11" xfId="0" applyNumberFormat="1" applyBorder="1" applyAlignment="1">
      <alignment horizontal="right"/>
    </xf>
    <xf numFmtId="0" fontId="14" fillId="0" borderId="35" xfId="9" applyFont="1" applyBorder="1" applyAlignment="1">
      <alignment horizontal="right" vertical="center" indent="1"/>
      <protection locked="0"/>
    </xf>
    <xf numFmtId="167" fontId="14" fillId="0" borderId="37" xfId="9" applyNumberFormat="1" applyFont="1" applyBorder="1" applyAlignment="1">
      <alignment horizontal="right" vertical="center" indent="1"/>
      <protection locked="0"/>
    </xf>
    <xf numFmtId="0" fontId="14" fillId="0" borderId="37" xfId="9" applyFont="1" applyBorder="1" applyAlignment="1">
      <alignment horizontal="right" vertical="center" indent="1"/>
      <protection locked="0"/>
    </xf>
    <xf numFmtId="0" fontId="18" fillId="0" borderId="0" xfId="11" applyBorder="1" applyAlignment="1">
      <alignment horizontal="left"/>
    </xf>
    <xf numFmtId="0" fontId="14" fillId="6" borderId="35" xfId="8" applyFont="1" applyFill="1" applyBorder="1">
      <alignment horizontal="center" vertical="center"/>
      <protection locked="0"/>
    </xf>
    <xf numFmtId="0" fontId="14" fillId="6" borderId="36" xfId="8" applyFont="1" applyFill="1" applyBorder="1">
      <alignment horizontal="center" vertical="center"/>
      <protection locked="0"/>
    </xf>
    <xf numFmtId="0" fontId="14" fillId="6" borderId="29" xfId="8" applyFont="1" applyFill="1" applyBorder="1">
      <alignment horizontal="center" vertical="center"/>
      <protection locked="0"/>
    </xf>
    <xf numFmtId="0" fontId="14" fillId="6" borderId="32" xfId="8" applyFont="1" applyFill="1" applyBorder="1">
      <alignment horizontal="center" vertical="center"/>
      <protection locked="0"/>
    </xf>
    <xf numFmtId="0" fontId="14" fillId="6" borderId="40" xfId="8" applyFont="1" applyFill="1" applyBorder="1">
      <alignment horizontal="center" vertical="center"/>
      <protection locked="0"/>
    </xf>
    <xf numFmtId="0" fontId="14" fillId="6" borderId="30" xfId="8" applyFont="1" applyFill="1" applyBorder="1">
      <alignment horizontal="center" vertical="center"/>
      <protection locked="0"/>
    </xf>
    <xf numFmtId="0" fontId="14" fillId="6" borderId="31" xfId="8" applyFont="1" applyFill="1" applyBorder="1">
      <alignment horizontal="center" vertical="center"/>
      <protection locked="0"/>
    </xf>
    <xf numFmtId="0" fontId="14" fillId="6" borderId="8" xfId="8" applyFont="1" applyFill="1" applyBorder="1">
      <alignment horizontal="center" vertical="center"/>
      <protection locked="0"/>
    </xf>
    <xf numFmtId="0" fontId="14" fillId="6" borderId="20" xfId="8" applyFont="1" applyFill="1" applyBorder="1">
      <alignment horizontal="center" vertical="center"/>
      <protection locked="0"/>
    </xf>
    <xf numFmtId="0" fontId="13" fillId="6" borderId="3" xfId="8" applyFont="1" applyFill="1" applyBorder="1">
      <alignment horizontal="center" vertical="center"/>
      <protection locked="0"/>
    </xf>
    <xf numFmtId="0" fontId="13" fillId="6" borderId="4" xfId="8" applyFont="1" applyFill="1" applyBorder="1">
      <alignment horizontal="center" vertical="center"/>
      <protection locked="0"/>
    </xf>
    <xf numFmtId="0" fontId="13" fillId="6" borderId="5" xfId="8" applyFont="1" applyFill="1" applyBorder="1">
      <alignment horizontal="center" vertical="center"/>
      <protection locked="0"/>
    </xf>
    <xf numFmtId="0" fontId="13" fillId="6" borderId="6" xfId="8" applyFont="1" applyFill="1" applyBorder="1">
      <alignment horizontal="center" vertical="center"/>
      <protection locked="0"/>
    </xf>
    <xf numFmtId="0" fontId="13" fillId="6" borderId="0" xfId="8" applyFont="1" applyFill="1">
      <alignment horizontal="center" vertical="center"/>
      <protection locked="0"/>
    </xf>
    <xf numFmtId="0" fontId="13" fillId="6" borderId="7" xfId="8" applyFont="1" applyFill="1" applyBorder="1">
      <alignment horizontal="center" vertical="center"/>
      <protection locked="0"/>
    </xf>
    <xf numFmtId="0" fontId="14" fillId="6" borderId="6" xfId="8" applyFont="1" applyFill="1" applyBorder="1" applyAlignment="1">
      <alignment horizontal="center"/>
      <protection locked="0"/>
    </xf>
    <xf numFmtId="0" fontId="14" fillId="6" borderId="0" xfId="8" applyFont="1" applyFill="1" applyAlignment="1">
      <alignment horizontal="center"/>
      <protection locked="0"/>
    </xf>
    <xf numFmtId="0" fontId="14" fillId="6" borderId="7" xfId="8" applyFont="1" applyFill="1" applyBorder="1" applyAlignment="1">
      <alignment horizontal="center"/>
      <protection locked="0"/>
    </xf>
    <xf numFmtId="0" fontId="14" fillId="6" borderId="21" xfId="8" applyFont="1" applyFill="1" applyBorder="1" applyAlignment="1">
      <alignment horizontal="left" vertical="center"/>
      <protection locked="0"/>
    </xf>
    <xf numFmtId="0" fontId="14" fillId="6" borderId="22" xfId="8" applyFont="1" applyFill="1" applyBorder="1" applyAlignment="1">
      <alignment horizontal="left" vertical="center"/>
      <protection locked="0"/>
    </xf>
    <xf numFmtId="0" fontId="14" fillId="6" borderId="23" xfId="8" applyFont="1" applyFill="1" applyBorder="1" applyAlignment="1">
      <alignment horizontal="left" vertical="center"/>
      <protection locked="0"/>
    </xf>
    <xf numFmtId="0" fontId="14" fillId="6" borderId="63" xfId="8" applyFont="1" applyFill="1" applyBorder="1">
      <alignment horizontal="center" vertical="center"/>
      <protection locked="0"/>
    </xf>
    <xf numFmtId="0" fontId="14" fillId="6" borderId="64" xfId="8" applyFont="1" applyFill="1" applyBorder="1">
      <alignment horizontal="center" vertical="center"/>
      <protection locked="0"/>
    </xf>
    <xf numFmtId="0" fontId="14" fillId="6" borderId="65" xfId="8" applyFont="1" applyFill="1" applyBorder="1">
      <alignment horizontal="center" vertical="center"/>
      <protection locked="0"/>
    </xf>
    <xf numFmtId="0" fontId="14" fillId="6" borderId="13" xfId="8" applyFont="1" applyFill="1" applyBorder="1">
      <alignment horizontal="center" vertical="center"/>
      <protection locked="0"/>
    </xf>
    <xf numFmtId="0" fontId="14" fillId="6" borderId="14" xfId="8" applyFont="1" applyFill="1" applyBorder="1">
      <alignment horizontal="center" vertical="center"/>
      <protection locked="0"/>
    </xf>
    <xf numFmtId="0" fontId="14" fillId="6" borderId="24" xfId="8" applyFont="1" applyFill="1" applyBorder="1">
      <alignment horizontal="center" vertical="center"/>
      <protection locked="0"/>
    </xf>
    <xf numFmtId="0" fontId="14" fillId="6" borderId="25" xfId="8" applyFont="1" applyFill="1" applyBorder="1">
      <alignment horizontal="center" vertical="center"/>
      <protection locked="0"/>
    </xf>
    <xf numFmtId="0" fontId="14" fillId="6" borderId="27" xfId="8" applyFont="1" applyFill="1" applyBorder="1">
      <alignment horizontal="center" vertical="center"/>
      <protection locked="0"/>
    </xf>
    <xf numFmtId="0" fontId="14" fillId="6" borderId="33" xfId="8" applyFont="1" applyFill="1" applyBorder="1">
      <alignment horizontal="center" vertical="center"/>
      <protection locked="0"/>
    </xf>
    <xf numFmtId="0" fontId="14" fillId="6" borderId="43" xfId="8" applyFont="1" applyFill="1" applyBorder="1">
      <alignment horizontal="center" vertical="center"/>
      <protection locked="0"/>
    </xf>
    <xf numFmtId="165" fontId="14" fillId="6" borderId="28" xfId="8" applyNumberFormat="1" applyFont="1" applyFill="1" applyBorder="1" applyAlignment="1">
      <alignment horizontal="center" vertical="center" wrapText="1"/>
      <protection locked="0"/>
    </xf>
    <xf numFmtId="165" fontId="14" fillId="6" borderId="34" xfId="8" applyNumberFormat="1" applyFont="1" applyFill="1" applyBorder="1" applyAlignment="1">
      <alignment horizontal="center" vertical="center" wrapText="1"/>
      <protection locked="0"/>
    </xf>
    <xf numFmtId="165" fontId="14" fillId="6" borderId="39" xfId="8" applyNumberFormat="1" applyFont="1" applyFill="1" applyBorder="1" applyAlignment="1">
      <alignment horizontal="center" vertical="center" wrapText="1"/>
      <protection locked="0"/>
    </xf>
    <xf numFmtId="0" fontId="14" fillId="6" borderId="8" xfId="8" applyFont="1" applyFill="1" applyBorder="1" applyAlignment="1">
      <alignment horizontal="center" vertical="center" wrapText="1"/>
      <protection locked="0"/>
    </xf>
    <xf numFmtId="0" fontId="14" fillId="6" borderId="66" xfId="8" applyFont="1" applyFill="1" applyBorder="1" applyAlignment="1">
      <alignment horizontal="center" vertical="center" wrapText="1"/>
      <protection locked="0"/>
    </xf>
    <xf numFmtId="0" fontId="14" fillId="6" borderId="4" xfId="8" applyFont="1" applyFill="1" applyBorder="1" applyAlignment="1">
      <alignment horizontal="center" vertical="center" wrapText="1"/>
      <protection locked="0"/>
    </xf>
    <xf numFmtId="0" fontId="14" fillId="6" borderId="67" xfId="8" applyFont="1" applyFill="1" applyBorder="1" applyAlignment="1">
      <alignment horizontal="center" vertical="center" wrapText="1"/>
      <protection locked="0"/>
    </xf>
    <xf numFmtId="0" fontId="14" fillId="6" borderId="0" xfId="8" applyFont="1" applyFill="1" applyAlignment="1">
      <alignment horizontal="center" vertical="center" wrapText="1"/>
      <protection locked="0"/>
    </xf>
    <xf numFmtId="0" fontId="14" fillId="6" borderId="20" xfId="8" applyFont="1" applyFill="1" applyBorder="1" applyAlignment="1">
      <alignment horizontal="center" vertical="center" wrapText="1"/>
      <protection locked="0"/>
    </xf>
    <xf numFmtId="0" fontId="14" fillId="6" borderId="35" xfId="8" applyFont="1" applyFill="1" applyBorder="1" applyAlignment="1">
      <alignment horizontal="center" vertical="center" wrapText="1"/>
      <protection locked="0"/>
    </xf>
    <xf numFmtId="0" fontId="14" fillId="6" borderId="22" xfId="8" applyFont="1" applyFill="1" applyBorder="1" applyAlignment="1">
      <alignment horizontal="center" vertical="center" wrapText="1"/>
      <protection locked="0"/>
    </xf>
    <xf numFmtId="0" fontId="14" fillId="6" borderId="36" xfId="8" applyFont="1" applyFill="1" applyBorder="1" applyAlignment="1">
      <alignment horizontal="center" vertical="center" wrapText="1"/>
      <protection locked="0"/>
    </xf>
    <xf numFmtId="0" fontId="14" fillId="6" borderId="26" xfId="8" applyFont="1" applyFill="1" applyBorder="1" applyAlignment="1">
      <alignment horizontal="right"/>
      <protection locked="0"/>
    </xf>
    <xf numFmtId="0" fontId="14" fillId="6" borderId="32" xfId="8" applyFont="1" applyFill="1" applyBorder="1" applyAlignment="1">
      <alignment horizontal="right"/>
      <protection locked="0"/>
    </xf>
    <xf numFmtId="0" fontId="14" fillId="6" borderId="67" xfId="8" applyFont="1" applyFill="1" applyBorder="1" applyAlignment="1">
      <alignment horizontal="right"/>
      <protection locked="0"/>
    </xf>
    <xf numFmtId="0" fontId="14" fillId="6" borderId="20" xfId="8" applyFont="1" applyFill="1" applyBorder="1" applyAlignment="1">
      <alignment horizontal="right"/>
      <protection locked="0"/>
    </xf>
    <xf numFmtId="0" fontId="14" fillId="6" borderId="30" xfId="8" applyFont="1" applyFill="1" applyBorder="1" applyAlignment="1">
      <alignment horizontal="right" vertical="center"/>
      <protection locked="0"/>
    </xf>
    <xf numFmtId="0" fontId="14" fillId="6" borderId="31" xfId="8" applyFont="1" applyFill="1" applyBorder="1" applyAlignment="1">
      <alignment horizontal="right" vertical="center"/>
      <protection locked="0"/>
    </xf>
    <xf numFmtId="0" fontId="6" fillId="5" borderId="6" xfId="6" applyBorder="1" applyAlignment="1">
      <alignment horizontal="center"/>
    </xf>
    <xf numFmtId="0" fontId="6" fillId="5" borderId="0" xfId="6" applyBorder="1" applyAlignment="1">
      <alignment horizontal="center"/>
    </xf>
    <xf numFmtId="0" fontId="6" fillId="5" borderId="20" xfId="6" applyBorder="1" applyAlignment="1">
      <alignment horizontal="center"/>
    </xf>
    <xf numFmtId="0" fontId="6" fillId="5" borderId="7" xfId="6" applyBorder="1" applyAlignment="1">
      <alignment horizontal="center"/>
    </xf>
    <xf numFmtId="0" fontId="0" fillId="0" borderId="10" xfId="0" applyBorder="1" applyAlignment="1">
      <alignment horizontal="left"/>
    </xf>
    <xf numFmtId="0" fontId="1" fillId="8" borderId="58" xfId="12" applyBorder="1" applyAlignment="1">
      <alignment horizontal="center"/>
    </xf>
    <xf numFmtId="0" fontId="1" fillId="8" borderId="59" xfId="12" applyBorder="1" applyAlignment="1">
      <alignment horizontal="center"/>
    </xf>
    <xf numFmtId="0" fontId="1" fillId="8" borderId="60" xfId="12" applyBorder="1" applyAlignment="1">
      <alignment horizontal="center"/>
    </xf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6" fillId="5" borderId="16" xfId="6" applyBorder="1" applyAlignment="1">
      <alignment horizontal="center"/>
    </xf>
    <xf numFmtId="0" fontId="6" fillId="5" borderId="17" xfId="6" applyBorder="1" applyAlignment="1">
      <alignment horizontal="center"/>
    </xf>
    <xf numFmtId="0" fontId="6" fillId="5" borderId="18" xfId="6" applyBorder="1" applyAlignment="1">
      <alignment horizontal="center"/>
    </xf>
    <xf numFmtId="0" fontId="0" fillId="0" borderId="48" xfId="0" applyBorder="1" applyAlignment="1">
      <alignment horizontal="left"/>
    </xf>
    <xf numFmtId="0" fontId="6" fillId="5" borderId="37" xfId="6" applyBorder="1" applyAlignment="1">
      <alignment horizontal="center"/>
    </xf>
    <xf numFmtId="0" fontId="6" fillId="5" borderId="19" xfId="6" applyBorder="1" applyAlignment="1">
      <alignment horizontal="center"/>
    </xf>
    <xf numFmtId="0" fontId="6" fillId="4" borderId="13" xfId="5" applyBorder="1" applyAlignment="1">
      <alignment horizontal="center"/>
    </xf>
    <xf numFmtId="0" fontId="6" fillId="4" borderId="14" xfId="5" applyBorder="1" applyAlignment="1">
      <alignment horizontal="center"/>
    </xf>
    <xf numFmtId="0" fontId="6" fillId="4" borderId="15" xfId="5" applyBorder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9" xfId="7" applyBorder="1" applyAlignment="1">
      <alignment horizontal="left" wrapText="1"/>
    </xf>
    <xf numFmtId="0" fontId="11" fillId="0" borderId="10" xfId="7" applyBorder="1" applyAlignment="1">
      <alignment horizontal="left" wrapText="1"/>
    </xf>
    <xf numFmtId="0" fontId="11" fillId="0" borderId="12" xfId="7" applyBorder="1" applyAlignment="1">
      <alignment horizontal="left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 vertical="top"/>
    </xf>
    <xf numFmtId="0" fontId="14" fillId="6" borderId="32" xfId="8" applyFont="1" applyFill="1" applyBorder="1" applyAlignment="1">
      <alignment horizontal="center" vertical="center" wrapText="1"/>
      <protection locked="0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19" fillId="4" borderId="58" xfId="5" applyFont="1" applyBorder="1" applyAlignment="1">
      <alignment horizontal="center"/>
    </xf>
    <xf numFmtId="0" fontId="19" fillId="4" borderId="59" xfId="5" applyFont="1" applyBorder="1" applyAlignment="1">
      <alignment horizontal="center"/>
    </xf>
    <xf numFmtId="0" fontId="19" fillId="4" borderId="60" xfId="5" applyFont="1" applyBorder="1" applyAlignment="1">
      <alignment horizontal="center"/>
    </xf>
    <xf numFmtId="0" fontId="14" fillId="6" borderId="40" xfId="8" applyFont="1" applyFill="1" applyBorder="1" applyAlignment="1">
      <alignment horizontal="center" vertical="center" wrapText="1"/>
      <protection locked="0"/>
    </xf>
    <xf numFmtId="0" fontId="14" fillId="6" borderId="29" xfId="8" applyFont="1" applyFill="1" applyBorder="1" applyAlignment="1">
      <alignment horizontal="center" vertical="center" wrapText="1"/>
      <protection locked="0"/>
    </xf>
    <xf numFmtId="0" fontId="14" fillId="6" borderId="30" xfId="8" applyFont="1" applyFill="1" applyBorder="1" applyAlignment="1">
      <alignment horizontal="center" vertical="center" wrapText="1"/>
      <protection locked="0"/>
    </xf>
    <xf numFmtId="0" fontId="14" fillId="6" borderId="0" xfId="8" applyFont="1" applyFill="1">
      <alignment horizontal="center" vertical="center"/>
      <protection locked="0"/>
    </xf>
  </cellXfs>
  <cellStyles count="13">
    <cellStyle name="20% - Accent1" xfId="12" builtinId="30"/>
    <cellStyle name="Accent1" xfId="5" builtinId="29"/>
    <cellStyle name="Accent2" xfId="6" builtinId="33"/>
    <cellStyle name="Calculation" xfId="4" builtinId="22"/>
    <cellStyle name="Comma" xfId="1" builtinId="3"/>
    <cellStyle name="Heading 1" xfId="11" builtinId="16"/>
    <cellStyle name="Hyperlink" xfId="7" builtinId="8"/>
    <cellStyle name="Input" xfId="2" builtinId="20"/>
    <cellStyle name="Normal" xfId="0" builtinId="0"/>
    <cellStyle name="Normal 10" xfId="10" xr:uid="{00000000-0005-0000-0000-000009000000}"/>
    <cellStyle name="Normal 2" xfId="9" xr:uid="{00000000-0005-0000-0000-00000A000000}"/>
    <cellStyle name="Normal_BryanBCopy_DataEntry" xfId="8" xr:uid="{00000000-0005-0000-0000-00000B000000}"/>
    <cellStyle name="Output" xfId="3" builtin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hyperlink" Target="http://www.iowadot.gov/design/dmanual/01E-07/102-05A.pdf" TargetMode="External"/><Relationship Id="rId1" Type="http://schemas.openxmlformats.org/officeDocument/2006/relationships/hyperlink" Target="http://www.iowadot.gov/design/stdplne_rk.htm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owadot.gov/design/dmanual/01E-07/102-05A.pdf" TargetMode="External"/><Relationship Id="rId2" Type="http://schemas.openxmlformats.org/officeDocument/2006/relationships/hyperlink" Target="http://www.iowadot.gov/design/stdplne_rk.htm" TargetMode="External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1" name="Oval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3514725" y="1209675"/>
          <a:ext cx="365760" cy="36576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2" name="TextBox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1391901" y="457200"/>
          <a:ext cx="7429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3" name="Rounded Rectangle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858625" y="276225"/>
          <a:ext cx="1371600" cy="457200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  <xdr:twoCellAnchor editAs="oneCell">
    <xdr:from>
      <xdr:col>11</xdr:col>
      <xdr:colOff>0</xdr:colOff>
      <xdr:row>11</xdr:row>
      <xdr:rowOff>190499</xdr:rowOff>
    </xdr:from>
    <xdr:to>
      <xdr:col>20</xdr:col>
      <xdr:colOff>800100</xdr:colOff>
      <xdr:row>48</xdr:row>
      <xdr:rowOff>97500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7850" y="2543174"/>
          <a:ext cx="9029700" cy="6977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325482</xdr:colOff>
      <xdr:row>46</xdr:row>
      <xdr:rowOff>105615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7912825" cy="6611643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2" name="Oval 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3" name="TextBox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4" name="Rounded Rectangle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</xdr:row>
      <xdr:rowOff>0</xdr:rowOff>
    </xdr:from>
    <xdr:to>
      <xdr:col>20</xdr:col>
      <xdr:colOff>438626</xdr:colOff>
      <xdr:row>44</xdr:row>
      <xdr:rowOff>96406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7429" y="2258786"/>
          <a:ext cx="8031411" cy="6219620"/>
        </a:xfrm>
        <a:prstGeom prst="rect">
          <a:avLst/>
        </a:prstGeom>
      </xdr:spPr>
    </xdr:pic>
    <xdr:clientData/>
  </xdr:twoCellAnchor>
  <xdr:twoCellAnchor>
    <xdr:from>
      <xdr:col>28</xdr:col>
      <xdr:colOff>257175</xdr:colOff>
      <xdr:row>11</xdr:row>
      <xdr:rowOff>76200</xdr:rowOff>
    </xdr:from>
    <xdr:to>
      <xdr:col>28</xdr:col>
      <xdr:colOff>622935</xdr:colOff>
      <xdr:row>13</xdr:row>
      <xdr:rowOff>118110</xdr:rowOff>
    </xdr:to>
    <xdr:sp macro="" textlink="">
      <xdr:nvSpPr>
        <xdr:cNvPr id="14" name="Oval 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23517225" y="5667375"/>
          <a:ext cx="365760" cy="422910"/>
        </a:xfrm>
        <a:prstGeom prst="ellipse">
          <a:avLst/>
        </a:prstGeom>
        <a:solidFill>
          <a:srgbClr val="FFCC0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en-US" sz="1150" b="0" i="0" strike="noStrike">
              <a:solidFill>
                <a:srgbClr val="000000"/>
              </a:solidFill>
              <a:latin typeface="Consolas" pitchFamily="49" charset="0"/>
            </a:rPr>
            <a:t>T</a:t>
          </a:r>
        </a:p>
      </xdr:txBody>
    </xdr:sp>
    <xdr:clientData/>
  </xdr:twoCellAnchor>
  <xdr:twoCellAnchor>
    <xdr:from>
      <xdr:col>37</xdr:col>
      <xdr:colOff>971551</xdr:colOff>
      <xdr:row>6</xdr:row>
      <xdr:rowOff>133350</xdr:rowOff>
    </xdr:from>
    <xdr:to>
      <xdr:col>39</xdr:col>
      <xdr:colOff>152401</xdr:colOff>
      <xdr:row>7</xdr:row>
      <xdr:rowOff>152400</xdr:rowOff>
    </xdr:to>
    <xdr:sp macro="" textlink="">
      <xdr:nvSpPr>
        <xdr:cNvPr id="15" name="TextBox 1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33661351" y="4762500"/>
          <a:ext cx="127635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50">
              <a:solidFill>
                <a:srgbClr val="0000FF"/>
              </a:solidFill>
              <a:latin typeface="Consolas" pitchFamily="49" charset="0"/>
            </a:rPr>
            <a:t> </a:t>
          </a:r>
        </a:p>
      </xdr:txBody>
    </xdr:sp>
    <xdr:clientData/>
  </xdr:twoCellAnchor>
  <xdr:twoCellAnchor>
    <xdr:from>
      <xdr:col>38</xdr:col>
      <xdr:colOff>323850</xdr:colOff>
      <xdr:row>5</xdr:row>
      <xdr:rowOff>114300</xdr:rowOff>
    </xdr:from>
    <xdr:to>
      <xdr:col>40</xdr:col>
      <xdr:colOff>466725</xdr:colOff>
      <xdr:row>8</xdr:row>
      <xdr:rowOff>85725</xdr:rowOff>
    </xdr:to>
    <xdr:sp macro="" textlink="">
      <xdr:nvSpPr>
        <xdr:cNvPr id="16" name="Rounded Rectangle 1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34061400" y="4552950"/>
          <a:ext cx="2238375" cy="542925"/>
        </a:xfrm>
        <a:prstGeom prst="round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50" b="1">
              <a:solidFill>
                <a:schemeClr val="bg1"/>
              </a:solidFill>
              <a:latin typeface="Consolas" pitchFamily="49" charset="0"/>
            </a:rPr>
            <a:t>Designer Info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owadot.gov/design/dmanual/07d-01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iowadot.gov/design/dmanual/07d-01.pdf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iowadot.gov/design/dmanual/07d-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2:AS136"/>
  <sheetViews>
    <sheetView tabSelected="1" topLeftCell="A5" zoomScale="50" zoomScaleNormal="50" zoomScalePageLayoutView="60" workbookViewId="0">
      <selection activeCell="G11" sqref="G11"/>
    </sheetView>
  </sheetViews>
  <sheetFormatPr defaultRowHeight="14.5"/>
  <cols>
    <col min="3" max="6" width="12.7265625" customWidth="1"/>
    <col min="7" max="7" width="14.54296875" customWidth="1"/>
    <col min="8" max="8" width="16.7265625" customWidth="1"/>
    <col min="9" max="9" width="16.1796875" customWidth="1"/>
    <col min="10" max="17" width="12.7265625" customWidth="1"/>
    <col min="18" max="18" width="18" customWidth="1"/>
    <col min="19" max="19" width="16.36328125" customWidth="1"/>
    <col min="20" max="21" width="12.7265625" customWidth="1"/>
    <col min="22" max="22" width="8.7265625" customWidth="1"/>
    <col min="23" max="23" width="8.7265625" style="101" customWidth="1"/>
    <col min="24" max="24" width="8.7265625" customWidth="1"/>
    <col min="25" max="45" width="15.7265625" customWidth="1"/>
  </cols>
  <sheetData>
    <row r="2" spans="2:45" ht="19.5">
      <c r="B2" s="114" t="s">
        <v>231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</row>
    <row r="3" spans="2:45" ht="19.5">
      <c r="B3" s="114" t="s">
        <v>230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76"/>
      <c r="W3" s="100"/>
    </row>
    <row r="4" spans="2:45" ht="20" thickBot="1">
      <c r="B4" s="114" t="s">
        <v>219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Y4" s="19" t="s">
        <v>71</v>
      </c>
    </row>
    <row r="5" spans="2:45" ht="20" thickBot="1">
      <c r="C5" s="196" t="s">
        <v>211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8"/>
      <c r="Y5" s="104" t="s">
        <v>235</v>
      </c>
    </row>
    <row r="6" spans="2:45">
      <c r="C6" s="164" t="s">
        <v>150</v>
      </c>
      <c r="D6" s="165"/>
      <c r="E6" s="165"/>
      <c r="F6" s="165"/>
      <c r="G6" s="165"/>
      <c r="H6" s="165"/>
      <c r="I6" s="165"/>
      <c r="J6" s="167"/>
      <c r="L6" s="164" t="s">
        <v>3</v>
      </c>
      <c r="M6" s="165"/>
      <c r="N6" s="165"/>
      <c r="O6" s="165"/>
      <c r="P6" s="165"/>
      <c r="Q6" s="164" t="s">
        <v>4</v>
      </c>
      <c r="R6" s="165"/>
      <c r="S6" s="165"/>
      <c r="T6" s="165"/>
      <c r="U6" s="167"/>
      <c r="Y6" s="124" t="s">
        <v>72</v>
      </c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6"/>
    </row>
    <row r="7" spans="2:45">
      <c r="C7" s="1" t="s">
        <v>5</v>
      </c>
      <c r="J7" s="2"/>
      <c r="L7" s="189" t="s">
        <v>147</v>
      </c>
      <c r="M7" s="190"/>
      <c r="N7" s="190"/>
      <c r="O7" s="190"/>
      <c r="P7" s="191"/>
      <c r="Q7" s="189" t="s">
        <v>6</v>
      </c>
      <c r="R7" s="190"/>
      <c r="S7" s="190"/>
      <c r="T7" s="190"/>
      <c r="U7" s="191"/>
      <c r="Y7" s="127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9"/>
    </row>
    <row r="8" spans="2:45" ht="15" customHeight="1">
      <c r="C8" s="1"/>
      <c r="D8" t="s">
        <v>7</v>
      </c>
      <c r="G8" s="77">
        <v>108370</v>
      </c>
      <c r="J8" s="2"/>
      <c r="L8" s="189" t="s">
        <v>142</v>
      </c>
      <c r="M8" s="190"/>
      <c r="N8" s="190"/>
      <c r="O8" s="190"/>
      <c r="P8" s="191"/>
      <c r="Q8" s="189" t="s">
        <v>8</v>
      </c>
      <c r="R8" s="190"/>
      <c r="S8" s="190"/>
      <c r="T8" s="190"/>
      <c r="U8" s="191"/>
      <c r="Y8" s="130" t="s">
        <v>213</v>
      </c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2"/>
    </row>
    <row r="9" spans="2:45" ht="15" customHeight="1">
      <c r="C9" s="1"/>
      <c r="D9" t="s">
        <v>9</v>
      </c>
      <c r="G9" s="66">
        <v>279.73</v>
      </c>
      <c r="H9" t="s">
        <v>152</v>
      </c>
      <c r="J9" s="2"/>
      <c r="L9" s="164" t="s">
        <v>145</v>
      </c>
      <c r="M9" s="165"/>
      <c r="N9" s="165"/>
      <c r="O9" s="165"/>
      <c r="P9" s="165"/>
      <c r="Q9" s="183" t="s">
        <v>10</v>
      </c>
      <c r="R9" s="184"/>
      <c r="S9" s="184"/>
      <c r="T9" s="184"/>
      <c r="U9" s="185"/>
      <c r="Y9" s="133" t="s">
        <v>73</v>
      </c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5"/>
    </row>
    <row r="10" spans="2:45" ht="15" customHeight="1" thickBot="1">
      <c r="C10" s="1"/>
      <c r="D10" t="s">
        <v>11</v>
      </c>
      <c r="G10" s="66">
        <v>279.73</v>
      </c>
      <c r="H10" t="s">
        <v>12</v>
      </c>
      <c r="I10" s="3"/>
      <c r="J10" s="2"/>
      <c r="L10" s="189" t="s">
        <v>143</v>
      </c>
      <c r="M10" s="190"/>
      <c r="N10" s="190"/>
      <c r="O10" s="190"/>
      <c r="P10" s="191"/>
      <c r="Q10" s="164" t="s">
        <v>227</v>
      </c>
      <c r="R10" s="165"/>
      <c r="S10" s="165"/>
      <c r="T10" s="165"/>
      <c r="U10" s="167"/>
      <c r="Y10" s="136" t="str">
        <f>"This Data Entry Sheet fills Tab "&amp;AU22&amp;" effective "&amp;TEXT(X24,"mm-dd-yy")</f>
        <v>This Data Entry Sheet fills Tab  effective 01-00-00</v>
      </c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8"/>
    </row>
    <row r="11" spans="2:45" ht="15.5" thickBot="1">
      <c r="C11" s="1"/>
      <c r="D11" t="s">
        <v>13</v>
      </c>
      <c r="G11" s="79" t="s">
        <v>14</v>
      </c>
      <c r="H11" s="4" t="s">
        <v>15</v>
      </c>
      <c r="J11" s="2"/>
      <c r="L11" s="193" t="s">
        <v>144</v>
      </c>
      <c r="M11" s="194"/>
      <c r="N11" s="194"/>
      <c r="O11" s="194"/>
      <c r="P11" s="195"/>
      <c r="Q11" s="186" t="s">
        <v>228</v>
      </c>
      <c r="R11" s="187"/>
      <c r="S11" s="187"/>
      <c r="T11" s="187"/>
      <c r="U11" s="188"/>
      <c r="Y11" s="139" t="s">
        <v>74</v>
      </c>
      <c r="Z11" s="140"/>
      <c r="AA11" s="140"/>
      <c r="AB11" s="141"/>
      <c r="AC11" s="142" t="s">
        <v>75</v>
      </c>
      <c r="AD11" s="140"/>
      <c r="AE11" s="140"/>
      <c r="AF11" s="140"/>
      <c r="AG11" s="140"/>
      <c r="AH11" s="150" t="s">
        <v>214</v>
      </c>
      <c r="AI11" s="151"/>
      <c r="AJ11" s="152"/>
      <c r="AK11" s="142" t="s">
        <v>76</v>
      </c>
      <c r="AL11" s="140"/>
      <c r="AM11" s="140"/>
      <c r="AN11" s="140"/>
      <c r="AO11" s="141"/>
      <c r="AP11" s="158" t="s">
        <v>77</v>
      </c>
      <c r="AQ11" s="160" t="s">
        <v>77</v>
      </c>
      <c r="AR11" s="160" t="s">
        <v>77</v>
      </c>
      <c r="AS11" s="143" t="s">
        <v>78</v>
      </c>
    </row>
    <row r="12" spans="2:45" ht="15" customHeight="1">
      <c r="C12" s="1"/>
      <c r="D12" t="s">
        <v>151</v>
      </c>
      <c r="G12" s="79" t="s">
        <v>0</v>
      </c>
      <c r="H12" s="4" t="s">
        <v>153</v>
      </c>
      <c r="J12" s="2"/>
      <c r="R12" s="5"/>
      <c r="S12" s="5"/>
      <c r="T12" s="5"/>
      <c r="U12" s="81"/>
      <c r="Y12" s="146" t="s">
        <v>79</v>
      </c>
      <c r="Z12" s="117" t="s">
        <v>30</v>
      </c>
      <c r="AA12" s="120" t="s">
        <v>80</v>
      </c>
      <c r="AB12" s="121"/>
      <c r="AC12" s="82" t="s">
        <v>81</v>
      </c>
      <c r="AD12" s="201" t="s">
        <v>82</v>
      </c>
      <c r="AE12" s="201" t="s">
        <v>83</v>
      </c>
      <c r="AF12" s="201" t="s">
        <v>84</v>
      </c>
      <c r="AG12" s="201" t="s">
        <v>85</v>
      </c>
      <c r="AH12" s="149"/>
      <c r="AI12" s="153"/>
      <c r="AJ12" s="154"/>
      <c r="AK12" s="83" t="s">
        <v>77</v>
      </c>
      <c r="AL12" s="162" t="s">
        <v>77</v>
      </c>
      <c r="AM12" s="163"/>
      <c r="AN12" s="83" t="s">
        <v>77</v>
      </c>
      <c r="AO12" s="84" t="s">
        <v>77</v>
      </c>
      <c r="AP12" s="159"/>
      <c r="AQ12" s="161"/>
      <c r="AR12" s="161"/>
      <c r="AS12" s="144"/>
    </row>
    <row r="13" spans="2:45" ht="15" customHeight="1">
      <c r="C13" s="164" t="s">
        <v>16</v>
      </c>
      <c r="D13" s="165"/>
      <c r="E13" s="165"/>
      <c r="F13" s="165"/>
      <c r="G13" s="165"/>
      <c r="H13" s="165"/>
      <c r="I13" s="165"/>
      <c r="J13" s="167"/>
      <c r="U13" s="2"/>
      <c r="Y13" s="147"/>
      <c r="Z13" s="118"/>
      <c r="AA13" s="122"/>
      <c r="AB13" s="123"/>
      <c r="AC13" s="85"/>
      <c r="AD13" s="149"/>
      <c r="AE13" s="149"/>
      <c r="AF13" s="149"/>
      <c r="AG13" s="149"/>
      <c r="AH13" s="155"/>
      <c r="AI13" s="156"/>
      <c r="AJ13" s="157"/>
      <c r="AK13" s="149" t="s">
        <v>86</v>
      </c>
      <c r="AL13" s="122" t="s">
        <v>87</v>
      </c>
      <c r="AM13" s="202"/>
      <c r="AN13" s="149" t="s">
        <v>88</v>
      </c>
      <c r="AO13" s="149" t="s">
        <v>215</v>
      </c>
      <c r="AP13" s="149" t="s">
        <v>89</v>
      </c>
      <c r="AQ13" s="192" t="s">
        <v>90</v>
      </c>
      <c r="AR13" s="192" t="s">
        <v>234</v>
      </c>
      <c r="AS13" s="144"/>
    </row>
    <row r="14" spans="2:45" ht="15" customHeight="1">
      <c r="C14" s="1" t="s">
        <v>17</v>
      </c>
      <c r="J14" s="2"/>
      <c r="U14" s="2"/>
      <c r="Y14" s="147"/>
      <c r="Z14" s="118"/>
      <c r="AA14" s="122"/>
      <c r="AB14" s="123"/>
      <c r="AC14" s="122" t="s">
        <v>91</v>
      </c>
      <c r="AD14" s="149"/>
      <c r="AE14" s="149"/>
      <c r="AF14" s="149"/>
      <c r="AG14" s="149"/>
      <c r="AH14" s="192" t="s">
        <v>216</v>
      </c>
      <c r="AI14" s="200" t="s">
        <v>217</v>
      </c>
      <c r="AJ14" s="192" t="s">
        <v>218</v>
      </c>
      <c r="AK14" s="149"/>
      <c r="AL14" s="122"/>
      <c r="AM14" s="202"/>
      <c r="AN14" s="149"/>
      <c r="AO14" s="149"/>
      <c r="AP14" s="149"/>
      <c r="AQ14" s="192"/>
      <c r="AR14" s="192"/>
      <c r="AS14" s="144"/>
    </row>
    <row r="15" spans="2:45" ht="15" customHeight="1">
      <c r="C15" s="1"/>
      <c r="D15" t="s">
        <v>18</v>
      </c>
      <c r="G15" s="66">
        <v>8</v>
      </c>
      <c r="H15" t="s">
        <v>12</v>
      </c>
      <c r="J15" s="2"/>
      <c r="U15" s="2"/>
      <c r="Y15" s="147"/>
      <c r="Z15" s="118"/>
      <c r="AA15" s="115"/>
      <c r="AB15" s="116"/>
      <c r="AC15" s="122"/>
      <c r="AD15" s="149"/>
      <c r="AE15" s="149"/>
      <c r="AF15" s="149"/>
      <c r="AG15" s="149"/>
      <c r="AH15" s="192"/>
      <c r="AI15" s="192"/>
      <c r="AJ15" s="192"/>
      <c r="AK15" s="149"/>
      <c r="AL15" s="122"/>
      <c r="AM15" s="202"/>
      <c r="AN15" s="149"/>
      <c r="AO15" s="149"/>
      <c r="AP15" s="149"/>
      <c r="AQ15" s="192"/>
      <c r="AR15" s="192"/>
      <c r="AS15" s="144"/>
    </row>
    <row r="16" spans="2:45" ht="15" customHeight="1">
      <c r="C16" s="1"/>
      <c r="D16" t="s">
        <v>19</v>
      </c>
      <c r="G16" s="66">
        <v>14</v>
      </c>
      <c r="H16" t="s">
        <v>12</v>
      </c>
      <c r="J16" s="2"/>
      <c r="U16" s="2"/>
      <c r="Y16" s="147"/>
      <c r="Z16" s="118"/>
      <c r="AA16" s="115" t="s">
        <v>92</v>
      </c>
      <c r="AB16" s="116"/>
      <c r="AC16" s="122"/>
      <c r="AD16" s="149"/>
      <c r="AE16" s="149"/>
      <c r="AF16" s="149"/>
      <c r="AG16" s="149"/>
      <c r="AH16" s="192"/>
      <c r="AI16" s="192"/>
      <c r="AJ16" s="192"/>
      <c r="AK16" s="149"/>
      <c r="AL16" s="122"/>
      <c r="AM16" s="202"/>
      <c r="AN16" s="149"/>
      <c r="AO16" s="149"/>
      <c r="AP16" s="149"/>
      <c r="AQ16" s="192"/>
      <c r="AR16" s="192"/>
      <c r="AS16" s="144"/>
    </row>
    <row r="17" spans="3:45" ht="15.5" thickBot="1">
      <c r="C17" s="1"/>
      <c r="D17" t="s">
        <v>20</v>
      </c>
      <c r="G17" s="66">
        <v>14</v>
      </c>
      <c r="H17" t="s">
        <v>12</v>
      </c>
      <c r="J17" s="2"/>
      <c r="N17" t="s">
        <v>22</v>
      </c>
      <c r="U17" s="2"/>
      <c r="Y17" s="148"/>
      <c r="Z17" s="119"/>
      <c r="AA17" s="86" t="s">
        <v>93</v>
      </c>
      <c r="AB17" s="86" t="s">
        <v>94</v>
      </c>
      <c r="AC17" s="87" t="s">
        <v>95</v>
      </c>
      <c r="AD17" s="88" t="s">
        <v>96</v>
      </c>
      <c r="AE17" s="88" t="s">
        <v>97</v>
      </c>
      <c r="AF17" s="88" t="s">
        <v>97</v>
      </c>
      <c r="AG17" s="88" t="s">
        <v>97</v>
      </c>
      <c r="AH17" s="199"/>
      <c r="AI17" s="199"/>
      <c r="AJ17" s="199"/>
      <c r="AK17" s="88" t="s">
        <v>98</v>
      </c>
      <c r="AL17" s="89" t="s">
        <v>99</v>
      </c>
      <c r="AM17" s="88" t="s">
        <v>100</v>
      </c>
      <c r="AN17" s="88" t="s">
        <v>101</v>
      </c>
      <c r="AO17" s="88" t="s">
        <v>101</v>
      </c>
      <c r="AP17" s="88" t="s">
        <v>102</v>
      </c>
      <c r="AQ17" s="87" t="s">
        <v>97</v>
      </c>
      <c r="AR17" s="87" t="s">
        <v>102</v>
      </c>
      <c r="AS17" s="145"/>
    </row>
    <row r="18" spans="3:45" ht="15.5" thickTop="1">
      <c r="C18" s="1"/>
      <c r="D18" t="s">
        <v>21</v>
      </c>
      <c r="G18" s="66">
        <v>8</v>
      </c>
      <c r="H18" t="s">
        <v>12</v>
      </c>
      <c r="J18" s="2"/>
      <c r="U18" s="2"/>
      <c r="Y18" s="90"/>
      <c r="Z18" s="91"/>
      <c r="AA18" s="91"/>
      <c r="AB18" s="91"/>
      <c r="AC18" s="92"/>
      <c r="AD18" s="92"/>
      <c r="AE18" s="92"/>
      <c r="AF18" s="92"/>
      <c r="AG18" s="92"/>
      <c r="AH18" s="97"/>
      <c r="AI18" s="97"/>
      <c r="AJ18" s="97"/>
      <c r="AK18" s="92"/>
      <c r="AL18" s="93"/>
      <c r="AM18" s="91"/>
      <c r="AN18" s="92"/>
      <c r="AO18" s="92"/>
      <c r="AP18" s="92"/>
      <c r="AQ18" s="92"/>
      <c r="AR18" s="111"/>
      <c r="AS18" s="94"/>
    </row>
    <row r="19" spans="3:45" ht="15">
      <c r="C19" s="1"/>
      <c r="D19" t="s">
        <v>23</v>
      </c>
      <c r="G19" s="79" t="s">
        <v>24</v>
      </c>
      <c r="H19" s="6" t="s">
        <v>25</v>
      </c>
      <c r="J19" s="2"/>
      <c r="N19" s="39" t="s">
        <v>146</v>
      </c>
      <c r="O19" s="39" t="s">
        <v>27</v>
      </c>
      <c r="P19" s="39" t="s">
        <v>28</v>
      </c>
      <c r="Q19" s="39" t="s">
        <v>29</v>
      </c>
      <c r="R19" s="39"/>
      <c r="U19" s="2"/>
      <c r="Y19" s="95">
        <f>H61</f>
        <v>108370</v>
      </c>
      <c r="Z19" s="96" t="str">
        <f>H62</f>
        <v>South</v>
      </c>
      <c r="AA19" s="96">
        <f>H64</f>
        <v>15</v>
      </c>
      <c r="AB19" s="96" t="str">
        <f>H65</f>
        <v>--</v>
      </c>
      <c r="AC19" s="97">
        <f>H67</f>
        <v>12</v>
      </c>
      <c r="AD19" s="105">
        <f>H69</f>
        <v>20.710000000006403</v>
      </c>
      <c r="AE19" s="103">
        <f>H94</f>
        <v>0</v>
      </c>
      <c r="AF19" s="103">
        <f>H96</f>
        <v>0</v>
      </c>
      <c r="AG19" s="103">
        <f>H101</f>
        <v>101.3</v>
      </c>
      <c r="AH19" s="97" t="str">
        <f>H109</f>
        <v>BR-203</v>
      </c>
      <c r="AI19" s="97" t="str">
        <f>H110</f>
        <v>Movable</v>
      </c>
      <c r="AJ19" s="97" t="str">
        <f>H111</f>
        <v>PCC</v>
      </c>
      <c r="AK19" s="106">
        <f>H113</f>
        <v>0</v>
      </c>
      <c r="AL19" s="98">
        <f>H118</f>
        <v>108209.43</v>
      </c>
      <c r="AM19" s="107" t="str">
        <f>I118</f>
        <v>Right</v>
      </c>
      <c r="AN19" s="103">
        <f>H119</f>
        <v>0</v>
      </c>
      <c r="AO19" s="103">
        <f>H120</f>
        <v>0</v>
      </c>
      <c r="AP19" s="103">
        <f>H122</f>
        <v>103.8</v>
      </c>
      <c r="AQ19" s="103">
        <f>H135</f>
        <v>123.19999999999999</v>
      </c>
      <c r="AR19" s="112"/>
      <c r="AS19" s="99"/>
    </row>
    <row r="20" spans="3:45" ht="15">
      <c r="C20" s="1" t="s">
        <v>26</v>
      </c>
      <c r="J20" s="2"/>
      <c r="N20" t="s">
        <v>2</v>
      </c>
      <c r="O20" t="s">
        <v>32</v>
      </c>
      <c r="P20" t="s">
        <v>33</v>
      </c>
      <c r="Q20" t="s">
        <v>34</v>
      </c>
      <c r="U20" s="2"/>
      <c r="Y20" s="95">
        <f>R61</f>
        <v>108370</v>
      </c>
      <c r="Z20" s="96" t="str">
        <f>R62</f>
        <v>East</v>
      </c>
      <c r="AA20" s="96">
        <f>R64</f>
        <v>15</v>
      </c>
      <c r="AB20" s="96" t="str">
        <f>R65</f>
        <v>--</v>
      </c>
      <c r="AC20" s="97">
        <f>R67</f>
        <v>12</v>
      </c>
      <c r="AD20" s="105">
        <f>R69</f>
        <v>20</v>
      </c>
      <c r="AE20" s="103">
        <f>R94</f>
        <v>0</v>
      </c>
      <c r="AF20" s="103">
        <f>R96</f>
        <v>0</v>
      </c>
      <c r="AG20" s="103">
        <f>R101</f>
        <v>101.3</v>
      </c>
      <c r="AH20" s="97" t="str">
        <f>R109</f>
        <v>BR-203</v>
      </c>
      <c r="AI20" s="97" t="str">
        <f>R110</f>
        <v>Movable</v>
      </c>
      <c r="AJ20" s="97" t="str">
        <f>R111</f>
        <v>PCC</v>
      </c>
      <c r="AK20" s="106">
        <f>R113</f>
        <v>0</v>
      </c>
      <c r="AL20" s="98">
        <f>R118</f>
        <v>108530.57</v>
      </c>
      <c r="AM20" s="107" t="str">
        <f>S118</f>
        <v>Right</v>
      </c>
      <c r="AN20" s="103">
        <f>R119</f>
        <v>0</v>
      </c>
      <c r="AO20" s="103">
        <f>R120</f>
        <v>0</v>
      </c>
      <c r="AP20" s="103">
        <f>R122</f>
        <v>103.8</v>
      </c>
      <c r="AQ20" s="103">
        <f>R135</f>
        <v>123.19999999999999</v>
      </c>
      <c r="AR20" s="112"/>
      <c r="AS20" s="99"/>
    </row>
    <row r="21" spans="3:45" ht="15">
      <c r="C21" s="1"/>
      <c r="D21" t="s">
        <v>30</v>
      </c>
      <c r="G21" s="79" t="s">
        <v>239</v>
      </c>
      <c r="H21" s="4" t="s">
        <v>31</v>
      </c>
      <c r="J21" s="2"/>
      <c r="N21" t="s">
        <v>0</v>
      </c>
      <c r="O21" t="s">
        <v>24</v>
      </c>
      <c r="P21" t="s">
        <v>37</v>
      </c>
      <c r="Q21" t="s">
        <v>14</v>
      </c>
      <c r="U21" s="2"/>
      <c r="Y21" s="95"/>
      <c r="Z21" s="96"/>
      <c r="AA21" s="96"/>
      <c r="AB21" s="96"/>
      <c r="AC21" s="97"/>
      <c r="AD21" s="97"/>
      <c r="AE21" s="97"/>
      <c r="AF21" s="97"/>
      <c r="AG21" s="97"/>
      <c r="AH21" s="97"/>
      <c r="AI21" s="97"/>
      <c r="AJ21" s="97"/>
      <c r="AK21" s="97"/>
      <c r="AL21" s="98"/>
      <c r="AM21" s="96"/>
      <c r="AN21" s="97"/>
      <c r="AO21" s="97"/>
      <c r="AP21" s="97"/>
      <c r="AQ21" s="97"/>
      <c r="AR21" s="113"/>
      <c r="AS21" s="99"/>
    </row>
    <row r="22" spans="3:45">
      <c r="C22" s="1"/>
      <c r="D22" t="s">
        <v>35</v>
      </c>
      <c r="G22" s="77">
        <v>108230.14</v>
      </c>
      <c r="H22" s="4" t="s">
        <v>36</v>
      </c>
      <c r="J22" s="2"/>
      <c r="O22" t="s">
        <v>39</v>
      </c>
      <c r="P22" t="s">
        <v>223</v>
      </c>
      <c r="U22" s="2"/>
    </row>
    <row r="23" spans="3:45">
      <c r="C23" s="1"/>
      <c r="D23" t="s">
        <v>38</v>
      </c>
      <c r="G23" s="66">
        <v>44</v>
      </c>
      <c r="H23" t="s">
        <v>12</v>
      </c>
      <c r="I23" s="40" t="str">
        <f>IF(G23=SUM(G15:G18),"","Does not match road width")</f>
        <v/>
      </c>
      <c r="J23" s="41"/>
      <c r="K23" s="7"/>
      <c r="U23" s="2"/>
    </row>
    <row r="24" spans="3:45">
      <c r="C24" s="1"/>
      <c r="D24" t="s">
        <v>40</v>
      </c>
      <c r="G24" s="66">
        <v>15</v>
      </c>
      <c r="H24" t="s">
        <v>41</v>
      </c>
      <c r="J24" s="2"/>
      <c r="U24" s="2"/>
    </row>
    <row r="25" spans="3:45">
      <c r="C25" s="1"/>
      <c r="D25" t="s">
        <v>224</v>
      </c>
      <c r="G25" s="79" t="s">
        <v>33</v>
      </c>
      <c r="H25" s="4" t="s">
        <v>225</v>
      </c>
      <c r="J25" s="2"/>
      <c r="U25" s="2"/>
    </row>
    <row r="26" spans="3:45">
      <c r="C26" s="1"/>
      <c r="D26" t="s">
        <v>44</v>
      </c>
      <c r="G26" s="77"/>
      <c r="H26" s="4" t="s">
        <v>45</v>
      </c>
      <c r="J26" s="2"/>
      <c r="U26" s="2"/>
    </row>
    <row r="27" spans="3:45">
      <c r="C27" s="1"/>
      <c r="D27" t="s">
        <v>46</v>
      </c>
      <c r="G27" s="77"/>
      <c r="H27" s="4" t="s">
        <v>45</v>
      </c>
      <c r="J27" s="2"/>
      <c r="U27" s="2"/>
    </row>
    <row r="28" spans="3:45">
      <c r="C28" s="1" t="s">
        <v>47</v>
      </c>
      <c r="J28" s="2"/>
      <c r="U28" s="2"/>
    </row>
    <row r="29" spans="3:45">
      <c r="C29" s="1"/>
      <c r="D29" t="s">
        <v>48</v>
      </c>
      <c r="G29" s="79" t="s">
        <v>37</v>
      </c>
      <c r="H29" s="4" t="s">
        <v>43</v>
      </c>
      <c r="J29" s="2"/>
      <c r="U29" s="2"/>
    </row>
    <row r="30" spans="3:45">
      <c r="C30" s="1"/>
      <c r="J30" s="2"/>
      <c r="U30" s="2"/>
    </row>
    <row r="31" spans="3:45">
      <c r="C31" s="1"/>
      <c r="J31" s="2"/>
      <c r="U31" s="2"/>
    </row>
    <row r="32" spans="3:45">
      <c r="C32" s="1"/>
      <c r="J32" s="2"/>
      <c r="U32" s="2"/>
    </row>
    <row r="33" spans="3:21">
      <c r="C33" s="1"/>
      <c r="J33" s="2"/>
      <c r="U33" s="2"/>
    </row>
    <row r="34" spans="3:21">
      <c r="C34" s="1"/>
      <c r="J34" s="2"/>
      <c r="U34" s="2"/>
    </row>
    <row r="35" spans="3:21">
      <c r="C35" s="164" t="s">
        <v>49</v>
      </c>
      <c r="D35" s="165"/>
      <c r="E35" s="165"/>
      <c r="F35" s="165"/>
      <c r="G35" s="165"/>
      <c r="H35" s="165"/>
      <c r="I35" s="165"/>
      <c r="J35" s="167"/>
      <c r="U35" s="2"/>
    </row>
    <row r="36" spans="3:21">
      <c r="C36" s="1" t="s">
        <v>17</v>
      </c>
      <c r="J36" s="2"/>
      <c r="U36" s="2"/>
    </row>
    <row r="37" spans="3:21">
      <c r="C37" s="1"/>
      <c r="D37" t="s">
        <v>18</v>
      </c>
      <c r="G37" s="66">
        <v>8</v>
      </c>
      <c r="H37" t="s">
        <v>12</v>
      </c>
      <c r="J37" s="2"/>
      <c r="U37" s="2"/>
    </row>
    <row r="38" spans="3:21">
      <c r="C38" s="1"/>
      <c r="D38" t="s">
        <v>19</v>
      </c>
      <c r="G38" s="66">
        <v>14</v>
      </c>
      <c r="H38" t="s">
        <v>12</v>
      </c>
      <c r="J38" s="2"/>
      <c r="U38" s="2"/>
    </row>
    <row r="39" spans="3:21">
      <c r="C39" s="1"/>
      <c r="D39" t="s">
        <v>20</v>
      </c>
      <c r="G39" s="66">
        <v>14</v>
      </c>
      <c r="H39" t="s">
        <v>12</v>
      </c>
      <c r="J39" s="2"/>
      <c r="U39" s="2"/>
    </row>
    <row r="40" spans="3:21">
      <c r="C40" s="1"/>
      <c r="D40" t="s">
        <v>21</v>
      </c>
      <c r="G40" s="66">
        <v>8</v>
      </c>
      <c r="H40" t="s">
        <v>12</v>
      </c>
      <c r="J40" s="2"/>
      <c r="U40" s="2"/>
    </row>
    <row r="41" spans="3:21">
      <c r="C41" s="1"/>
      <c r="D41" t="s">
        <v>23</v>
      </c>
      <c r="G41" s="79" t="s">
        <v>24</v>
      </c>
      <c r="H41" s="6" t="s">
        <v>25</v>
      </c>
      <c r="J41" s="2"/>
      <c r="U41" s="2"/>
    </row>
    <row r="42" spans="3:21">
      <c r="C42" s="1" t="s">
        <v>26</v>
      </c>
      <c r="J42" s="2"/>
      <c r="U42" s="2"/>
    </row>
    <row r="43" spans="3:21">
      <c r="C43" s="1"/>
      <c r="D43" t="s">
        <v>30</v>
      </c>
      <c r="G43" s="79" t="s">
        <v>238</v>
      </c>
      <c r="H43" s="4" t="s">
        <v>50</v>
      </c>
      <c r="J43" s="2"/>
      <c r="U43" s="2"/>
    </row>
    <row r="44" spans="3:21">
      <c r="C44" s="1"/>
      <c r="D44" t="s">
        <v>51</v>
      </c>
      <c r="G44" s="77">
        <v>108509.86</v>
      </c>
      <c r="H44" s="4" t="s">
        <v>36</v>
      </c>
      <c r="J44" s="2"/>
      <c r="U44" s="2"/>
    </row>
    <row r="45" spans="3:21">
      <c r="C45" s="1"/>
      <c r="D45" t="s">
        <v>38</v>
      </c>
      <c r="G45" s="66">
        <v>44</v>
      </c>
      <c r="H45" t="s">
        <v>12</v>
      </c>
      <c r="I45" s="40" t="str">
        <f>IF(G45=SUM(G37:G40),"","Does not match road width")</f>
        <v/>
      </c>
      <c r="J45" s="41"/>
      <c r="M45" s="80"/>
      <c r="U45" s="2"/>
    </row>
    <row r="46" spans="3:21">
      <c r="C46" s="1"/>
      <c r="D46" t="s">
        <v>40</v>
      </c>
      <c r="G46" s="66">
        <v>15</v>
      </c>
      <c r="H46" t="s">
        <v>41</v>
      </c>
      <c r="J46" s="2"/>
      <c r="U46" s="2"/>
    </row>
    <row r="47" spans="3:21">
      <c r="C47" s="1"/>
      <c r="D47" t="s">
        <v>42</v>
      </c>
      <c r="G47" s="79" t="s">
        <v>33</v>
      </c>
      <c r="H47" s="4" t="s">
        <v>225</v>
      </c>
      <c r="J47" s="2"/>
      <c r="L47" s="80"/>
      <c r="O47" s="80"/>
      <c r="U47" s="2"/>
    </row>
    <row r="48" spans="3:21">
      <c r="C48" s="1"/>
      <c r="D48" t="s">
        <v>44</v>
      </c>
      <c r="G48" s="77"/>
      <c r="H48" s="4" t="s">
        <v>52</v>
      </c>
      <c r="J48" s="2"/>
      <c r="U48" s="2"/>
    </row>
    <row r="49" spans="3:21" ht="15" thickBot="1">
      <c r="C49" s="1"/>
      <c r="D49" t="s">
        <v>46</v>
      </c>
      <c r="G49" s="77"/>
      <c r="H49" s="4" t="s">
        <v>52</v>
      </c>
      <c r="J49" s="2"/>
      <c r="U49" s="2"/>
    </row>
    <row r="50" spans="3:21">
      <c r="C50" s="1" t="s">
        <v>47</v>
      </c>
      <c r="J50" s="2"/>
      <c r="L50" s="180" t="s">
        <v>53</v>
      </c>
      <c r="M50" s="181"/>
      <c r="N50" s="181"/>
      <c r="O50" s="181"/>
      <c r="P50" s="181"/>
      <c r="Q50" s="181"/>
      <c r="R50" s="181"/>
      <c r="S50" s="181"/>
      <c r="T50" s="181"/>
      <c r="U50" s="182"/>
    </row>
    <row r="51" spans="3:21">
      <c r="C51" s="1"/>
      <c r="D51" t="s">
        <v>48</v>
      </c>
      <c r="G51" s="79" t="s">
        <v>37</v>
      </c>
      <c r="H51" s="4" t="s">
        <v>43</v>
      </c>
      <c r="J51" s="2"/>
      <c r="L51" s="174" t="str">
        <f>G21&amp;" End"</f>
        <v>South End</v>
      </c>
      <c r="M51" s="175"/>
      <c r="N51" s="175"/>
      <c r="O51" s="175"/>
      <c r="P51" s="176"/>
      <c r="Q51" s="178" t="str">
        <f>G43&amp;" End"</f>
        <v>East End</v>
      </c>
      <c r="R51" s="175"/>
      <c r="S51" s="175"/>
      <c r="T51" s="175"/>
      <c r="U51" s="179"/>
    </row>
    <row r="52" spans="3:21">
      <c r="C52" s="1"/>
      <c r="J52" s="2"/>
      <c r="L52" s="8" t="s">
        <v>54</v>
      </c>
      <c r="M52" s="177" t="s">
        <v>55</v>
      </c>
      <c r="N52" s="177"/>
      <c r="O52" s="177"/>
      <c r="P52" s="109">
        <f>IF(ISNUMBER(H69),H70,"--")</f>
        <v>108209.43</v>
      </c>
      <c r="Q52" s="9" t="s">
        <v>56</v>
      </c>
      <c r="R52" s="177" t="s">
        <v>57</v>
      </c>
      <c r="S52" s="177"/>
      <c r="T52" s="177"/>
      <c r="U52" s="10">
        <f>IF(R61="","--",R79)</f>
        <v>108509.86</v>
      </c>
    </row>
    <row r="53" spans="3:21">
      <c r="C53" s="1"/>
      <c r="J53" s="2"/>
      <c r="L53" s="8" t="s">
        <v>58</v>
      </c>
      <c r="M53" s="172" t="s">
        <v>59</v>
      </c>
      <c r="N53" s="172"/>
      <c r="O53" s="172"/>
      <c r="P53" s="109">
        <f>IF(ISNUMBER(H69),IF(G19="HMA","No EF Joint for HMA",H72),"--")</f>
        <v>108209.43</v>
      </c>
      <c r="Q53" s="9" t="s">
        <v>60</v>
      </c>
      <c r="R53" s="173" t="s">
        <v>61</v>
      </c>
      <c r="S53" s="173"/>
      <c r="T53" s="173"/>
      <c r="U53" s="10">
        <f>IF(ISNUMBER(R69),R77,"--")</f>
        <v>108530.57</v>
      </c>
    </row>
    <row r="54" spans="3:21">
      <c r="C54" s="1"/>
      <c r="J54" s="2"/>
      <c r="L54" s="8" t="s">
        <v>62</v>
      </c>
      <c r="M54" s="173" t="s">
        <v>63</v>
      </c>
      <c r="N54" s="173"/>
      <c r="O54" s="173"/>
      <c r="P54" s="109">
        <f>IF(ISNUMBER(H69),H74,"--")</f>
        <v>108209.43</v>
      </c>
      <c r="Q54" s="9" t="s">
        <v>64</v>
      </c>
      <c r="R54" s="173" t="s">
        <v>63</v>
      </c>
      <c r="S54" s="173"/>
      <c r="T54" s="173"/>
      <c r="U54" s="10">
        <f>IF(ISNUMBER(R69),R74,"--")</f>
        <v>108530.57</v>
      </c>
    </row>
    <row r="55" spans="3:21">
      <c r="C55" s="1"/>
      <c r="J55" s="2"/>
      <c r="L55" s="8" t="s">
        <v>65</v>
      </c>
      <c r="M55" s="173" t="s">
        <v>61</v>
      </c>
      <c r="N55" s="173"/>
      <c r="O55" s="173"/>
      <c r="P55" s="109">
        <f>IF(ISNUMBER(H69),H77,"--")</f>
        <v>108209.43</v>
      </c>
      <c r="Q55" s="9" t="s">
        <v>66</v>
      </c>
      <c r="R55" s="172" t="s">
        <v>59</v>
      </c>
      <c r="S55" s="172"/>
      <c r="T55" s="172"/>
      <c r="U55" s="10">
        <f>IF(ISNUMBER(R69),IF(G41="HMA","No EF Joint for HMA",R72),"--")</f>
        <v>108530.57</v>
      </c>
    </row>
    <row r="56" spans="3:21" ht="15" thickBot="1">
      <c r="C56" s="12"/>
      <c r="D56" s="13"/>
      <c r="E56" s="13"/>
      <c r="F56" s="13"/>
      <c r="G56" s="13"/>
      <c r="H56" s="14"/>
      <c r="I56" s="13"/>
      <c r="J56" s="15"/>
      <c r="K56" s="13"/>
      <c r="L56" s="16" t="s">
        <v>67</v>
      </c>
      <c r="M56" s="168" t="s">
        <v>68</v>
      </c>
      <c r="N56" s="168"/>
      <c r="O56" s="168"/>
      <c r="P56" s="110">
        <f>IF(H61="","--",H79)</f>
        <v>108230.14</v>
      </c>
      <c r="Q56" s="17" t="s">
        <v>69</v>
      </c>
      <c r="R56" s="168" t="s">
        <v>70</v>
      </c>
      <c r="S56" s="168"/>
      <c r="T56" s="168"/>
      <c r="U56" s="18">
        <f>IF(ISNUMBER(R69),R70,"--")</f>
        <v>108530.57</v>
      </c>
    </row>
    <row r="57" spans="3:21" ht="15" thickBot="1">
      <c r="H57" s="4"/>
      <c r="L57" s="9"/>
      <c r="M57" s="53"/>
      <c r="N57" s="53"/>
      <c r="O57" s="53"/>
      <c r="P57" s="62"/>
      <c r="Q57" s="9"/>
      <c r="R57" s="53"/>
      <c r="S57" s="53"/>
      <c r="T57" s="53"/>
      <c r="U57" s="62"/>
    </row>
    <row r="58" spans="3:21" ht="15" thickBot="1">
      <c r="C58" s="169" t="s">
        <v>212</v>
      </c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1"/>
    </row>
    <row r="59" spans="3:21">
      <c r="C59" s="164" t="str">
        <f>C13</f>
        <v>Down Station End</v>
      </c>
      <c r="D59" s="165"/>
      <c r="E59" s="165"/>
      <c r="F59" s="165"/>
      <c r="G59" s="165"/>
      <c r="H59" s="165"/>
      <c r="I59" s="165"/>
      <c r="J59" s="165"/>
      <c r="K59" s="166"/>
      <c r="M59" s="164" t="str">
        <f>C35</f>
        <v>Up Station End</v>
      </c>
      <c r="N59" s="165"/>
      <c r="O59" s="165"/>
      <c r="P59" s="165"/>
      <c r="Q59" s="165"/>
      <c r="R59" s="165"/>
      <c r="S59" s="165"/>
      <c r="T59" s="165"/>
      <c r="U59" s="167"/>
    </row>
    <row r="60" spans="3:21">
      <c r="C60" s="1"/>
      <c r="K60" s="21"/>
      <c r="L60" s="1"/>
      <c r="M60" s="1"/>
      <c r="U60" s="2"/>
    </row>
    <row r="61" spans="3:21">
      <c r="C61" s="1"/>
      <c r="D61" s="104" t="s">
        <v>79</v>
      </c>
      <c r="H61" s="20">
        <f>IF(H62="","",G8)</f>
        <v>108370</v>
      </c>
      <c r="K61" s="21"/>
      <c r="L61" s="1"/>
      <c r="M61" s="1"/>
      <c r="N61" s="104" t="s">
        <v>79</v>
      </c>
      <c r="R61" s="20">
        <f>IF(R62="","",G8)</f>
        <v>108370</v>
      </c>
      <c r="U61" s="21"/>
    </row>
    <row r="62" spans="3:21">
      <c r="C62" s="1"/>
      <c r="D62" s="104" t="s">
        <v>207</v>
      </c>
      <c r="H62" s="74" t="str">
        <f>IF(G21="","",G21)</f>
        <v>South</v>
      </c>
      <c r="K62" s="21"/>
      <c r="L62" s="1"/>
      <c r="M62" s="1"/>
      <c r="N62" s="104" t="s">
        <v>207</v>
      </c>
      <c r="R62" s="74" t="str">
        <f>IF(G43="","",G43)</f>
        <v>East</v>
      </c>
      <c r="U62" s="2"/>
    </row>
    <row r="63" spans="3:21">
      <c r="C63" s="1"/>
      <c r="D63" t="s">
        <v>80</v>
      </c>
      <c r="H63" s="74" t="str">
        <f>IF(H62="","",IF(G24=0,"--",IF(OR(G25="Left", G25="Right"),G25,"???")))</f>
        <v>Left</v>
      </c>
      <c r="K63" s="21"/>
      <c r="L63" s="1"/>
      <c r="M63" s="1"/>
      <c r="N63" t="s">
        <v>80</v>
      </c>
      <c r="R63" s="74" t="str">
        <f>IF(R62="","",IF(G46=0,"--",IF(OR(G47="Left",G47="Right"),G47,"???")))</f>
        <v>Left</v>
      </c>
      <c r="U63" s="2"/>
    </row>
    <row r="64" spans="3:21">
      <c r="C64" s="1"/>
      <c r="D64" s="104" t="s">
        <v>208</v>
      </c>
      <c r="H64" s="74">
        <f>IF(H62="","",IF(H63="???","direction?",IF(H63="Left",G24,"--")))</f>
        <v>15</v>
      </c>
      <c r="K64" s="21"/>
      <c r="L64" s="1"/>
      <c r="M64" s="1"/>
      <c r="N64" s="104" t="s">
        <v>208</v>
      </c>
      <c r="R64" s="74">
        <f>IF(R62="","",IF(R63="???","direction?",IF(R63="Left",G46,"--")))</f>
        <v>15</v>
      </c>
      <c r="U64" s="2"/>
    </row>
    <row r="65" spans="3:21">
      <c r="C65" s="1"/>
      <c r="D65" s="104" t="s">
        <v>220</v>
      </c>
      <c r="H65" s="74" t="str">
        <f>IF(H62="","",IF(H63="???","direction?",IF(H63="Right",G24,"--")))</f>
        <v>--</v>
      </c>
      <c r="K65" s="21"/>
      <c r="L65" s="1"/>
      <c r="M65" s="1"/>
      <c r="N65" s="104" t="s">
        <v>220</v>
      </c>
      <c r="R65" s="74" t="str">
        <f>IF(R62="","",IF(R63="???","direction?",IF(R63="Right",G46,"--")))</f>
        <v>--</v>
      </c>
      <c r="U65" s="2"/>
    </row>
    <row r="66" spans="3:21">
      <c r="C66" s="1"/>
      <c r="K66" s="21"/>
      <c r="L66" s="1"/>
      <c r="M66" s="1"/>
      <c r="U66" s="2"/>
    </row>
    <row r="67" spans="3:21">
      <c r="C67" s="1"/>
      <c r="D67" s="104" t="s">
        <v>91</v>
      </c>
      <c r="H67" s="73">
        <f>IF(H62="","",IF(H109="BR-201",10,IF(H109="BR-203",12,"Standard?")))</f>
        <v>12</v>
      </c>
      <c r="I67" t="s">
        <v>226</v>
      </c>
      <c r="K67" s="21"/>
      <c r="L67" s="1"/>
      <c r="M67" s="1"/>
      <c r="N67" s="104" t="s">
        <v>91</v>
      </c>
      <c r="R67" s="73">
        <f>IF(R62="","",IF(R109="BR-201",10,IF(R109="BR-203",12,"Standard?")))</f>
        <v>12</v>
      </c>
      <c r="S67" t="s">
        <v>226</v>
      </c>
      <c r="U67" s="2"/>
    </row>
    <row r="68" spans="3:21">
      <c r="C68" s="1"/>
      <c r="K68" s="21"/>
      <c r="L68" s="1"/>
      <c r="M68" s="1"/>
      <c r="U68" s="2"/>
    </row>
    <row r="69" spans="3:21">
      <c r="C69" s="1"/>
      <c r="D69" s="104" t="s">
        <v>117</v>
      </c>
      <c r="H69" s="108">
        <f>IF(H62="","",IF(AND(ISNUMBER(I80),ISNUMBER(I81)),H79-H70,"--"))</f>
        <v>20.710000000006403</v>
      </c>
      <c r="I69" t="s">
        <v>12</v>
      </c>
      <c r="K69" s="21"/>
      <c r="L69" s="1"/>
      <c r="M69" s="1"/>
      <c r="N69" s="104" t="s">
        <v>117</v>
      </c>
      <c r="R69" s="108">
        <v>20</v>
      </c>
      <c r="S69" t="s">
        <v>12</v>
      </c>
      <c r="U69" s="2"/>
    </row>
    <row r="70" spans="3:21">
      <c r="C70" s="1"/>
      <c r="D70" t="s">
        <v>103</v>
      </c>
      <c r="H70" s="20">
        <f>H72-I71</f>
        <v>108209.43</v>
      </c>
      <c r="K70" s="21"/>
      <c r="L70" s="1"/>
      <c r="M70" s="1"/>
      <c r="N70" t="s">
        <v>103</v>
      </c>
      <c r="R70" s="20">
        <f>R72+S71</f>
        <v>108530.57</v>
      </c>
      <c r="U70" s="2"/>
    </row>
    <row r="71" spans="3:21">
      <c r="C71" s="1"/>
      <c r="E71" t="s">
        <v>104</v>
      </c>
      <c r="I71" s="22">
        <v>0</v>
      </c>
      <c r="J71" t="s">
        <v>12</v>
      </c>
      <c r="K71" s="21"/>
      <c r="L71" s="1"/>
      <c r="M71" s="1"/>
      <c r="O71" t="s">
        <v>104</v>
      </c>
      <c r="S71" s="22">
        <v>0</v>
      </c>
      <c r="T71" t="s">
        <v>12</v>
      </c>
      <c r="U71" s="2"/>
    </row>
    <row r="72" spans="3:21">
      <c r="C72" s="1"/>
      <c r="D72" s="11" t="s">
        <v>105</v>
      </c>
      <c r="H72" s="20">
        <f>H74-I73</f>
        <v>108209.43</v>
      </c>
      <c r="K72" s="21"/>
      <c r="L72" s="1"/>
      <c r="M72" s="1"/>
      <c r="N72" s="11" t="s">
        <v>105</v>
      </c>
      <c r="R72" s="20">
        <f>R74+S73</f>
        <v>108530.57</v>
      </c>
      <c r="U72" s="2"/>
    </row>
    <row r="73" spans="3:21">
      <c r="C73" s="1"/>
      <c r="D73" s="11"/>
      <c r="E73" t="s">
        <v>104</v>
      </c>
      <c r="I73" s="22">
        <v>0</v>
      </c>
      <c r="J73" t="s">
        <v>12</v>
      </c>
      <c r="K73" s="21"/>
      <c r="L73" s="1"/>
      <c r="M73" s="1"/>
      <c r="N73" s="11"/>
      <c r="O73" t="s">
        <v>104</v>
      </c>
      <c r="S73" s="22">
        <v>0</v>
      </c>
      <c r="T73" t="s">
        <v>12</v>
      </c>
      <c r="U73" s="2"/>
    </row>
    <row r="74" spans="3:21">
      <c r="C74" s="1"/>
      <c r="D74" t="s">
        <v>106</v>
      </c>
      <c r="H74" s="20">
        <f>H77-I75</f>
        <v>108209.43</v>
      </c>
      <c r="K74" s="21"/>
      <c r="L74" s="1"/>
      <c r="M74" s="1"/>
      <c r="N74" t="s">
        <v>106</v>
      </c>
      <c r="R74" s="20">
        <f>R77+S75</f>
        <v>108530.57</v>
      </c>
      <c r="U74" s="2"/>
    </row>
    <row r="75" spans="3:21">
      <c r="C75" s="1"/>
      <c r="E75" t="s">
        <v>104</v>
      </c>
      <c r="I75" s="22">
        <v>0</v>
      </c>
      <c r="J75" t="s">
        <v>12</v>
      </c>
      <c r="K75" s="21"/>
      <c r="L75" s="1"/>
      <c r="M75" s="1"/>
      <c r="O75" t="s">
        <v>104</v>
      </c>
      <c r="S75" s="22">
        <v>0</v>
      </c>
      <c r="T75" t="s">
        <v>12</v>
      </c>
      <c r="U75" s="2"/>
    </row>
    <row r="76" spans="3:21">
      <c r="C76" s="1"/>
      <c r="L76" s="1"/>
      <c r="M76" s="1"/>
      <c r="U76" s="2"/>
    </row>
    <row r="77" spans="3:21">
      <c r="C77" s="1"/>
      <c r="D77" t="s">
        <v>107</v>
      </c>
      <c r="H77" s="20">
        <f>H79-I78</f>
        <v>108209.43</v>
      </c>
      <c r="I77" s="23"/>
      <c r="K77" s="24"/>
      <c r="L77" s="1"/>
      <c r="M77" s="1"/>
      <c r="N77" t="s">
        <v>107</v>
      </c>
      <c r="R77" s="20">
        <f>R79+S78</f>
        <v>108530.57</v>
      </c>
      <c r="U77" s="2">
        <f>IF(AND(ISNUMBER(S80),ISNUMBER(S81)),1,0)</f>
        <v>1</v>
      </c>
    </row>
    <row r="78" spans="3:21">
      <c r="C78" s="1"/>
      <c r="E78" t="s">
        <v>104</v>
      </c>
      <c r="I78" s="22">
        <v>20.71</v>
      </c>
      <c r="J78" t="s">
        <v>12</v>
      </c>
      <c r="K78" s="21"/>
      <c r="L78" s="1"/>
      <c r="M78" s="1"/>
      <c r="O78" t="s">
        <v>104</v>
      </c>
      <c r="S78" s="22">
        <v>20.71</v>
      </c>
      <c r="T78" t="s">
        <v>12</v>
      </c>
      <c r="U78" s="2"/>
    </row>
    <row r="79" spans="3:21">
      <c r="C79" s="1"/>
      <c r="D79" t="s">
        <v>108</v>
      </c>
      <c r="H79" s="20">
        <f>G22</f>
        <v>108230.14</v>
      </c>
      <c r="K79" s="21"/>
      <c r="L79" s="1"/>
      <c r="M79" s="1"/>
      <c r="N79" t="s">
        <v>108</v>
      </c>
      <c r="R79" s="20">
        <f>G44</f>
        <v>108509.86</v>
      </c>
      <c r="U79" s="2"/>
    </row>
    <row r="80" spans="3:21">
      <c r="C80" s="1"/>
      <c r="E80" t="s">
        <v>109</v>
      </c>
      <c r="I80" s="25">
        <f>IF(G24=0,H79,IF(G25="Right",H79-(G15+G16)*TAN(RADIANS(G24)),IF(G25="Left",H79+(G15+G16)*TAN(RADIANS(G24)),"Enter L or R for Skew Ahead in the Input Data")))</f>
        <v>108236.03488223348</v>
      </c>
      <c r="J80" s="26"/>
      <c r="K80" s="21"/>
      <c r="L80" s="1"/>
      <c r="M80" s="1"/>
      <c r="O80" t="s">
        <v>109</v>
      </c>
      <c r="S80" s="25">
        <f>IF(G46=0,R79,IF(G47="Right",R79-(G37+G38)*TAN(RADIANS(G46)),IF(G47="Left",R79+(G37+G38)*TAN(RADIANS(G46)),"Enter L or R for Skew Ahead in the Input Data")))</f>
        <v>108515.75488223348</v>
      </c>
      <c r="U80" s="2"/>
    </row>
    <row r="81" spans="3:21">
      <c r="C81" s="1"/>
      <c r="E81" t="s">
        <v>110</v>
      </c>
      <c r="I81" s="25">
        <f>IF(G24=0,H79,IF(G25="Right",H79+(G17+G18)*TAN(RADIANS(G24)),IF(G25="Left",H79-(G17+G18)*TAN(RADIANS(G24)),"Enter L or R for Skew Ahead in the Input Data")))</f>
        <v>108224.24511776652</v>
      </c>
      <c r="K81" s="21"/>
      <c r="L81" s="1"/>
      <c r="M81" s="1"/>
      <c r="O81" t="s">
        <v>110</v>
      </c>
      <c r="S81" s="25">
        <f>IF(G46=0,R79,IF(G47="Right",R79+(G39+G40)*TAN(RADIANS(G46)),IF(G47="Left",R79-(G39+G40)*TAN(RADIANS(G46)),"Enter L or R for Skew Ahead in the Input Data")))</f>
        <v>108503.96511776652</v>
      </c>
      <c r="U81" s="2"/>
    </row>
    <row r="82" spans="3:21">
      <c r="C82" s="1"/>
      <c r="E82" t="s">
        <v>201</v>
      </c>
      <c r="I82" s="66">
        <v>0</v>
      </c>
      <c r="J82" t="s">
        <v>203</v>
      </c>
      <c r="K82" s="21"/>
      <c r="L82" s="1"/>
      <c r="M82" s="1"/>
      <c r="O82" t="s">
        <v>201</v>
      </c>
      <c r="S82" s="66">
        <f>IF(G48=0,0,IF(G48-S80&gt;7,7,G48-S80))</f>
        <v>0</v>
      </c>
      <c r="T82" t="s">
        <v>203</v>
      </c>
      <c r="U82" s="2"/>
    </row>
    <row r="83" spans="3:21">
      <c r="C83" s="1"/>
      <c r="E83" t="s">
        <v>111</v>
      </c>
      <c r="I83" s="22">
        <f>IF(G26=0,0,I80-G26-I82)</f>
        <v>0</v>
      </c>
      <c r="J83" t="s">
        <v>12</v>
      </c>
      <c r="K83" s="21"/>
      <c r="L83" s="1"/>
      <c r="M83" s="1"/>
      <c r="O83" t="s">
        <v>111</v>
      </c>
      <c r="S83" s="22">
        <f>IF(G48=0,0,G48-S80-S82)</f>
        <v>0</v>
      </c>
      <c r="T83" t="s">
        <v>12</v>
      </c>
      <c r="U83" s="2"/>
    </row>
    <row r="84" spans="3:21">
      <c r="C84" s="1"/>
      <c r="E84" t="s">
        <v>202</v>
      </c>
      <c r="I84" s="66">
        <v>0</v>
      </c>
      <c r="J84" t="s">
        <v>203</v>
      </c>
      <c r="K84" s="21"/>
      <c r="L84" s="1"/>
      <c r="M84" s="1"/>
      <c r="O84" t="s">
        <v>202</v>
      </c>
      <c r="S84" s="66">
        <f>IF(G49=0,0,IF(G49-S81&gt;7,7,G49-S81))</f>
        <v>0</v>
      </c>
      <c r="T84" t="s">
        <v>203</v>
      </c>
      <c r="U84" s="2"/>
    </row>
    <row r="85" spans="3:21">
      <c r="C85" s="1"/>
      <c r="E85" t="s">
        <v>112</v>
      </c>
      <c r="I85" s="22">
        <f>IF(G27=0,0,I81-G27-I84)</f>
        <v>0</v>
      </c>
      <c r="J85" t="s">
        <v>12</v>
      </c>
      <c r="K85" s="21"/>
      <c r="L85" s="1"/>
      <c r="M85" s="1"/>
      <c r="O85" t="s">
        <v>112</v>
      </c>
      <c r="S85" s="22">
        <f>IF(G49=0,0,G49-S81-S84)</f>
        <v>0</v>
      </c>
      <c r="T85" t="s">
        <v>12</v>
      </c>
      <c r="U85" s="2"/>
    </row>
    <row r="86" spans="3:21">
      <c r="C86" s="1"/>
      <c r="K86" s="21"/>
      <c r="L86" s="1"/>
      <c r="M86" s="1"/>
      <c r="U86" s="2"/>
    </row>
    <row r="87" spans="3:21">
      <c r="C87" s="1"/>
      <c r="E87" t="s">
        <v>113</v>
      </c>
      <c r="I87" s="22">
        <v>26.6</v>
      </c>
      <c r="J87" t="s">
        <v>12</v>
      </c>
      <c r="K87" s="21"/>
      <c r="L87" s="1"/>
      <c r="M87" s="1"/>
      <c r="O87" t="s">
        <v>113</v>
      </c>
      <c r="S87" s="22">
        <v>14.81</v>
      </c>
      <c r="T87" t="s">
        <v>12</v>
      </c>
      <c r="U87" s="2"/>
    </row>
    <row r="88" spans="3:21">
      <c r="C88" s="1"/>
      <c r="E88" t="s">
        <v>114</v>
      </c>
      <c r="I88" s="22">
        <v>20.713000000000001</v>
      </c>
      <c r="J88" t="s">
        <v>12</v>
      </c>
      <c r="K88" s="21"/>
      <c r="L88" s="1"/>
      <c r="M88" s="1"/>
      <c r="O88" t="s">
        <v>114</v>
      </c>
      <c r="S88" s="22">
        <v>20.713000000000001</v>
      </c>
      <c r="T88" t="s">
        <v>12</v>
      </c>
      <c r="U88" s="2"/>
    </row>
    <row r="89" spans="3:21">
      <c r="C89" s="1"/>
      <c r="E89" t="s">
        <v>115</v>
      </c>
      <c r="I89" s="22">
        <v>14.81</v>
      </c>
      <c r="J89" t="s">
        <v>12</v>
      </c>
      <c r="K89" s="21"/>
      <c r="L89" s="1"/>
      <c r="M89" s="1"/>
      <c r="O89" t="s">
        <v>115</v>
      </c>
      <c r="S89" s="22">
        <v>26.6</v>
      </c>
      <c r="T89" t="s">
        <v>12</v>
      </c>
      <c r="U89" s="2"/>
    </row>
    <row r="90" spans="3:21">
      <c r="C90" s="1"/>
      <c r="E90" t="s">
        <v>116</v>
      </c>
      <c r="I90" s="27" t="str">
        <f>IF(I87=15,"Left Side",IF(I88=20,"Centerline",IF(I89=15,"Right Side","--")))</f>
        <v>--</v>
      </c>
      <c r="K90" s="21"/>
      <c r="L90" s="1"/>
      <c r="M90" s="1"/>
      <c r="O90" t="s">
        <v>116</v>
      </c>
      <c r="S90" s="27" t="str">
        <f>IF(S87=15,"Left Side",IF(S88=20,"Centerline",IF(S89=15,"Right Side","--")))</f>
        <v>--</v>
      </c>
      <c r="U90" s="2"/>
    </row>
    <row r="91" spans="3:21">
      <c r="C91" s="1"/>
      <c r="E91" t="s">
        <v>221</v>
      </c>
      <c r="I91" s="22">
        <f>I87-I82-I83</f>
        <v>26.6</v>
      </c>
      <c r="J91" t="s">
        <v>12</v>
      </c>
      <c r="K91" s="21"/>
      <c r="L91" s="1"/>
      <c r="M91" s="1"/>
      <c r="O91" t="s">
        <v>221</v>
      </c>
      <c r="S91" s="22">
        <f>S87-S82-S83</f>
        <v>14.81</v>
      </c>
      <c r="T91" t="s">
        <v>12</v>
      </c>
      <c r="U91" s="2"/>
    </row>
    <row r="92" spans="3:21">
      <c r="C92" s="1"/>
      <c r="E92" t="s">
        <v>222</v>
      </c>
      <c r="I92" s="22">
        <f>I89-I84-I85</f>
        <v>14.81</v>
      </c>
      <c r="J92" t="s">
        <v>12</v>
      </c>
      <c r="K92" s="21"/>
      <c r="L92" s="1"/>
      <c r="M92" s="1"/>
      <c r="O92" t="s">
        <v>222</v>
      </c>
      <c r="S92" s="22">
        <f>S89-S84-S85</f>
        <v>26.6</v>
      </c>
      <c r="T92" t="s">
        <v>12</v>
      </c>
      <c r="U92" s="2"/>
    </row>
    <row r="93" spans="3:21">
      <c r="C93" s="1"/>
      <c r="K93" s="21"/>
      <c r="L93" s="1"/>
      <c r="M93" s="1"/>
      <c r="U93" s="2"/>
    </row>
    <row r="94" spans="3:21">
      <c r="C94" s="1"/>
      <c r="D94" s="104" t="s">
        <v>118</v>
      </c>
      <c r="H94" s="34">
        <f>IF(ISNUMBER(H69),ROUNDUP(I95/9,1),H69)</f>
        <v>0</v>
      </c>
      <c r="I94" t="s">
        <v>97</v>
      </c>
      <c r="K94" s="21"/>
      <c r="L94" s="1"/>
      <c r="M94" s="1"/>
      <c r="N94" s="104" t="s">
        <v>118</v>
      </c>
      <c r="R94" s="34">
        <f>IF(ISNUMBER(R69),ROUNDUP(S95/9,1),R69)</f>
        <v>0</v>
      </c>
      <c r="S94" t="s">
        <v>97</v>
      </c>
      <c r="U94" s="2"/>
    </row>
    <row r="95" spans="3:21">
      <c r="C95" s="1"/>
      <c r="I95" s="29"/>
      <c r="J95" t="s">
        <v>119</v>
      </c>
      <c r="K95" s="21"/>
      <c r="L95" s="1"/>
      <c r="M95" s="1"/>
      <c r="S95" s="29"/>
      <c r="T95" t="s">
        <v>119</v>
      </c>
      <c r="U95" s="2"/>
    </row>
    <row r="96" spans="3:21">
      <c r="C96" s="1"/>
      <c r="D96" s="104" t="s">
        <v>120</v>
      </c>
      <c r="H96" s="34">
        <f>IF(ISNUMBER(H69),ROUNDUP(I97/9,1),H69)</f>
        <v>0</v>
      </c>
      <c r="I96" s="30" t="s">
        <v>97</v>
      </c>
      <c r="K96" s="21"/>
      <c r="L96" s="1"/>
      <c r="M96" s="1"/>
      <c r="N96" s="104" t="s">
        <v>120</v>
      </c>
      <c r="R96" s="34">
        <f>IF(ISNUMBER(R69),ROUNDUP(S97/9,1),R69)</f>
        <v>0</v>
      </c>
      <c r="S96" s="30" t="s">
        <v>97</v>
      </c>
      <c r="U96" s="2"/>
    </row>
    <row r="97" spans="3:21">
      <c r="C97" s="1"/>
      <c r="I97" s="29"/>
      <c r="J97" t="s">
        <v>119</v>
      </c>
      <c r="K97" s="21"/>
      <c r="L97" s="1"/>
      <c r="M97" s="1"/>
      <c r="S97" s="29"/>
      <c r="T97" t="s">
        <v>119</v>
      </c>
      <c r="U97" s="2"/>
    </row>
    <row r="98" spans="3:21">
      <c r="C98" s="1"/>
      <c r="K98" s="21"/>
      <c r="L98" s="1"/>
      <c r="M98" s="1"/>
      <c r="U98" s="2"/>
    </row>
    <row r="99" spans="3:21">
      <c r="C99" s="1"/>
      <c r="K99" s="21"/>
      <c r="L99" s="1"/>
      <c r="M99" s="1"/>
      <c r="U99" s="2"/>
    </row>
    <row r="100" spans="3:21">
      <c r="C100" s="1"/>
      <c r="K100" s="21"/>
      <c r="L100" s="1"/>
      <c r="M100" s="1"/>
      <c r="U100" s="2"/>
    </row>
    <row r="101" spans="3:21">
      <c r="C101" s="1"/>
      <c r="D101" s="104" t="s">
        <v>121</v>
      </c>
      <c r="H101" s="34">
        <f>IF(ISNUMBER(H69),ROUNDUP(I107/9,1),H69)</f>
        <v>101.3</v>
      </c>
      <c r="I101" t="s">
        <v>97</v>
      </c>
      <c r="K101" s="21"/>
      <c r="L101" s="1"/>
      <c r="M101" s="1"/>
      <c r="N101" s="104" t="s">
        <v>121</v>
      </c>
      <c r="R101" s="34">
        <f>IF(ISNUMBER(R69),ROUNDUP(S107/9,1),R69)</f>
        <v>101.3</v>
      </c>
      <c r="S101" t="s">
        <v>97</v>
      </c>
      <c r="U101" s="2"/>
    </row>
    <row r="102" spans="3:21">
      <c r="C102" s="1"/>
      <c r="E102" t="s">
        <v>122</v>
      </c>
      <c r="I102" s="29"/>
      <c r="J102" t="s">
        <v>119</v>
      </c>
      <c r="K102" s="21"/>
      <c r="L102" s="1"/>
      <c r="M102" s="1"/>
      <c r="O102" t="s">
        <v>122</v>
      </c>
      <c r="S102" s="29"/>
      <c r="T102" t="s">
        <v>119</v>
      </c>
      <c r="U102" s="2"/>
    </row>
    <row r="103" spans="3:21">
      <c r="C103" s="1"/>
      <c r="E103" t="s">
        <v>156</v>
      </c>
      <c r="I103" s="29"/>
      <c r="J103" t="s">
        <v>119</v>
      </c>
      <c r="K103" s="21"/>
      <c r="L103" s="1"/>
      <c r="M103" s="1"/>
      <c r="O103" t="s">
        <v>156</v>
      </c>
      <c r="S103" s="29"/>
      <c r="T103" t="s">
        <v>119</v>
      </c>
      <c r="U103" s="2"/>
    </row>
    <row r="104" spans="3:21">
      <c r="C104" s="1"/>
      <c r="E104" t="s">
        <v>155</v>
      </c>
      <c r="I104" s="29"/>
      <c r="J104" t="s">
        <v>119</v>
      </c>
      <c r="K104" s="21"/>
      <c r="L104" s="1"/>
      <c r="M104" s="1"/>
      <c r="O104" t="s">
        <v>155</v>
      </c>
      <c r="S104" s="29"/>
      <c r="T104" t="s">
        <v>119</v>
      </c>
      <c r="U104" s="2"/>
    </row>
    <row r="105" spans="3:21">
      <c r="C105" s="1"/>
      <c r="E105" t="s">
        <v>157</v>
      </c>
      <c r="I105" s="29"/>
      <c r="J105" t="s">
        <v>119</v>
      </c>
      <c r="K105" s="21"/>
      <c r="L105" s="1"/>
      <c r="M105" s="1"/>
      <c r="O105" t="s">
        <v>157</v>
      </c>
      <c r="S105" s="29"/>
      <c r="T105" t="s">
        <v>119</v>
      </c>
      <c r="U105" s="2"/>
    </row>
    <row r="106" spans="3:21">
      <c r="C106" s="1"/>
      <c r="E106" t="s">
        <v>154</v>
      </c>
      <c r="I106" s="29">
        <f>IF(I84=7,3.208,3.208*(I84/7))</f>
        <v>0</v>
      </c>
      <c r="J106" t="s">
        <v>119</v>
      </c>
      <c r="K106" s="21"/>
      <c r="L106" s="1"/>
      <c r="M106" s="1"/>
      <c r="O106" t="s">
        <v>154</v>
      </c>
      <c r="S106" s="29"/>
      <c r="T106" t="s">
        <v>119</v>
      </c>
      <c r="U106" s="2"/>
    </row>
    <row r="107" spans="3:21">
      <c r="C107" s="1"/>
      <c r="E107" t="s">
        <v>123</v>
      </c>
      <c r="I107" s="29">
        <v>911.13869999999997</v>
      </c>
      <c r="J107" t="s">
        <v>119</v>
      </c>
      <c r="K107" s="21"/>
      <c r="L107" s="1"/>
      <c r="M107" s="1"/>
      <c r="O107" t="s">
        <v>123</v>
      </c>
      <c r="S107" s="29">
        <v>911.1</v>
      </c>
      <c r="T107" t="s">
        <v>119</v>
      </c>
      <c r="U107" s="2"/>
    </row>
    <row r="108" spans="3:21">
      <c r="C108" s="1"/>
      <c r="K108" s="21"/>
      <c r="L108" s="1"/>
      <c r="M108" s="1"/>
      <c r="U108" s="2"/>
    </row>
    <row r="109" spans="3:21">
      <c r="C109" s="1"/>
      <c r="D109" s="104" t="s">
        <v>210</v>
      </c>
      <c r="H109" s="74" t="str">
        <f>IF(H62="","",IF(OR(G12="BR-201",G12="BR-203"),G12,"Standard?"))</f>
        <v>BR-203</v>
      </c>
      <c r="K109" s="21"/>
      <c r="L109" s="1"/>
      <c r="M109" s="1"/>
      <c r="N109" s="104" t="s">
        <v>210</v>
      </c>
      <c r="R109" s="74" t="str">
        <f>IF(R62="","",IF(OR(G12="BR-201",G12="BR-203"),G12,"Standard?"))</f>
        <v>BR-203</v>
      </c>
      <c r="U109" s="2"/>
    </row>
    <row r="110" spans="3:21">
      <c r="C110" s="1"/>
      <c r="D110" s="104" t="s">
        <v>209</v>
      </c>
      <c r="H110" s="74" t="str">
        <f>IF(H62="","",G11)</f>
        <v>Movable</v>
      </c>
      <c r="K110" s="21"/>
      <c r="L110" s="1"/>
      <c r="M110" s="1"/>
      <c r="N110" s="104" t="s">
        <v>209</v>
      </c>
      <c r="R110" s="74" t="str">
        <f>IF(R62="","",G11)</f>
        <v>Movable</v>
      </c>
      <c r="U110" s="2"/>
    </row>
    <row r="111" spans="3:21">
      <c r="C111" s="1"/>
      <c r="D111" s="104" t="s">
        <v>218</v>
      </c>
      <c r="H111" s="74" t="str">
        <f>IF(H62="","",G19)</f>
        <v>PCC</v>
      </c>
      <c r="K111" s="21"/>
      <c r="L111" s="1"/>
      <c r="M111" s="1"/>
      <c r="N111" s="104" t="s">
        <v>218</v>
      </c>
      <c r="R111" s="74" t="str">
        <f>IF(R62="","",G41)</f>
        <v>PCC</v>
      </c>
      <c r="U111" s="2"/>
    </row>
    <row r="112" spans="3:21">
      <c r="C112" s="1"/>
      <c r="K112" s="21"/>
      <c r="L112" s="1"/>
      <c r="M112" s="1"/>
      <c r="U112" s="2"/>
    </row>
    <row r="113" spans="3:21">
      <c r="C113" s="1"/>
      <c r="D113" s="104" t="s">
        <v>124</v>
      </c>
      <c r="H113" s="31">
        <f>IF(H62="","",IF(G19="","Adj. Pav't",IF(OR(G19="PCC",G19="Composite"),I114+I117,"--")))</f>
        <v>0</v>
      </c>
      <c r="I113" t="str">
        <f>IF(H113="--","Not used when abutting HMA","ft")</f>
        <v>ft</v>
      </c>
      <c r="K113" s="21"/>
      <c r="L113" s="1"/>
      <c r="M113" s="1"/>
      <c r="N113" s="104" t="s">
        <v>124</v>
      </c>
      <c r="R113" s="31">
        <f>IF(R62="","",IF(G41="","Adj. Pav't",IF(OR(G41="PCC",G41="Composite"),S114+S117,"--")))</f>
        <v>0</v>
      </c>
      <c r="S113" t="str">
        <f>IF(R113="--","Not used when abutting HMA","ft")</f>
        <v>ft</v>
      </c>
      <c r="U113" s="2"/>
    </row>
    <row r="114" spans="3:21">
      <c r="C114" s="1"/>
      <c r="E114" t="s">
        <v>125</v>
      </c>
      <c r="I114" s="32">
        <v>0</v>
      </c>
      <c r="J114" t="s">
        <v>12</v>
      </c>
      <c r="K114" s="21"/>
      <c r="L114" s="1"/>
      <c r="M114" s="1"/>
      <c r="O114" t="s">
        <v>125</v>
      </c>
      <c r="S114" s="32">
        <v>0</v>
      </c>
      <c r="T114" t="s">
        <v>12</v>
      </c>
      <c r="U114" s="2"/>
    </row>
    <row r="115" spans="3:21">
      <c r="C115" s="1"/>
      <c r="E115" t="s">
        <v>126</v>
      </c>
      <c r="I115" s="67">
        <v>4</v>
      </c>
      <c r="J115" s="11" t="s">
        <v>127</v>
      </c>
      <c r="K115" s="21"/>
      <c r="L115" s="1"/>
      <c r="M115" s="1"/>
      <c r="O115" t="s">
        <v>126</v>
      </c>
      <c r="S115" s="67">
        <v>4</v>
      </c>
      <c r="T115" s="11" t="s">
        <v>127</v>
      </c>
      <c r="U115" s="2"/>
    </row>
    <row r="116" spans="3:21">
      <c r="C116" s="1"/>
      <c r="E116" t="s">
        <v>128</v>
      </c>
      <c r="I116" s="67"/>
      <c r="J116" t="s">
        <v>12</v>
      </c>
      <c r="K116" s="21"/>
      <c r="L116" s="1"/>
      <c r="M116" s="1"/>
      <c r="O116" t="s">
        <v>128</v>
      </c>
      <c r="S116" s="67"/>
      <c r="T116" t="s">
        <v>12</v>
      </c>
      <c r="U116" s="2"/>
    </row>
    <row r="117" spans="3:21">
      <c r="C117" s="1"/>
      <c r="E117" t="s">
        <v>129</v>
      </c>
      <c r="I117" s="32">
        <v>0</v>
      </c>
      <c r="J117" t="s">
        <v>12</v>
      </c>
      <c r="K117" s="21"/>
      <c r="L117" s="1"/>
      <c r="M117" s="1"/>
      <c r="O117" t="s">
        <v>129</v>
      </c>
      <c r="S117" s="32">
        <v>0</v>
      </c>
      <c r="T117" t="s">
        <v>12</v>
      </c>
      <c r="U117" s="2"/>
    </row>
    <row r="118" spans="3:21">
      <c r="C118" s="1"/>
      <c r="D118" s="104" t="s">
        <v>130</v>
      </c>
      <c r="H118" s="33">
        <f>IF(ISNUMBER(H69),IF(H113="--","--",H72),H69)</f>
        <v>108209.43</v>
      </c>
      <c r="I118" s="33" t="str">
        <f>IF(ISNUMBER(H118),G29,H118)</f>
        <v>Right</v>
      </c>
      <c r="K118" s="21"/>
      <c r="L118" s="1"/>
      <c r="M118" s="1"/>
      <c r="N118" s="104" t="s">
        <v>130</v>
      </c>
      <c r="R118" s="33">
        <f>IF(ISNUMBER(R69),IF(R113="--","--",R72),R69)</f>
        <v>108530.57</v>
      </c>
      <c r="S118" s="33" t="str">
        <f>IF(ISNUMBER(R118),G51,R118)</f>
        <v>Right</v>
      </c>
      <c r="U118" s="2"/>
    </row>
    <row r="119" spans="3:21">
      <c r="C119" s="1"/>
      <c r="D119" s="104" t="s">
        <v>88</v>
      </c>
      <c r="H119" s="34">
        <f>IF(ISNUMBER(H113),ROUNDUP((H113*((12/12)*(10/12)-PI()*(2/12)^2))/27,1),H113)</f>
        <v>0</v>
      </c>
      <c r="I119" t="s">
        <v>101</v>
      </c>
      <c r="K119" s="21"/>
      <c r="L119" s="1"/>
      <c r="M119" s="1"/>
      <c r="N119" s="104" t="s">
        <v>88</v>
      </c>
      <c r="R119" s="34">
        <f>IF(ISNUMBER(R113),ROUNDUP((R113*((12/12)*(10/12)-PI()*(2/12)^2))/27,1),R113)</f>
        <v>0</v>
      </c>
      <c r="S119" t="s">
        <v>101</v>
      </c>
      <c r="U119" s="2"/>
    </row>
    <row r="120" spans="3:21">
      <c r="C120" s="1"/>
      <c r="D120" s="104" t="s">
        <v>131</v>
      </c>
      <c r="H120" s="34">
        <f>IF(ISNUMBER(H113),ROUNDUP((I117*(10/12)*(6/12)/27),1),H113)</f>
        <v>0</v>
      </c>
      <c r="I120" t="s">
        <v>101</v>
      </c>
      <c r="K120" s="21"/>
      <c r="L120" s="1"/>
      <c r="M120" s="1"/>
      <c r="N120" s="104" t="s">
        <v>131</v>
      </c>
      <c r="R120" s="34">
        <f>IF(ISNUMBER(R113),ROUNDUP((S117*(10/12)*(6/12)/27),1),R113)</f>
        <v>0</v>
      </c>
      <c r="S120" t="s">
        <v>101</v>
      </c>
      <c r="U120" s="2"/>
    </row>
    <row r="121" spans="3:21">
      <c r="C121" s="1"/>
      <c r="K121" s="21"/>
      <c r="L121" s="1"/>
      <c r="M121" s="1"/>
      <c r="U121" s="2"/>
    </row>
    <row r="122" spans="3:21">
      <c r="C122" s="1"/>
      <c r="D122" s="104" t="s">
        <v>89</v>
      </c>
      <c r="H122" s="34">
        <f>IF(ISNUMBER(H69),ROUNDUP(((I124+I125)/2*I129+(I125+I126)/2*I130+(I126+I127)/2*I131+(I127+I128)/2*I132)*140/2000,1),H69)</f>
        <v>103.8</v>
      </c>
      <c r="I122" t="s">
        <v>102</v>
      </c>
      <c r="K122" s="21"/>
      <c r="L122" s="1"/>
      <c r="M122" s="1"/>
      <c r="N122" s="104" t="s">
        <v>89</v>
      </c>
      <c r="R122" s="34">
        <f>IF(ISNUMBER(R69),ROUNDUP(((S124+S125)/2*S129+(S125+S126)/2*S130+(S126+S127)/2*S131+(S127+S128)/2*S132)*140/2000,1),R69)</f>
        <v>103.8</v>
      </c>
      <c r="S122" t="s">
        <v>102</v>
      </c>
      <c r="U122" s="2"/>
    </row>
    <row r="123" spans="3:21">
      <c r="C123" s="1"/>
      <c r="E123" t="s">
        <v>132</v>
      </c>
      <c r="I123" s="22">
        <v>20</v>
      </c>
      <c r="J123" t="s">
        <v>12</v>
      </c>
      <c r="K123" s="21"/>
      <c r="L123" s="1"/>
      <c r="M123" s="1"/>
      <c r="O123" t="s">
        <v>132</v>
      </c>
      <c r="S123" s="22">
        <f>S73+S75+(S87+S89)/2-1</f>
        <v>19.705000000000002</v>
      </c>
      <c r="T123" t="s">
        <v>12</v>
      </c>
      <c r="U123" s="2"/>
    </row>
    <row r="124" spans="3:21">
      <c r="C124" s="1"/>
      <c r="E124" t="s">
        <v>133</v>
      </c>
      <c r="I124">
        <v>1</v>
      </c>
      <c r="J124" t="s">
        <v>12</v>
      </c>
      <c r="K124" s="21"/>
      <c r="L124" s="1"/>
      <c r="M124" s="1"/>
      <c r="O124" t="s">
        <v>162</v>
      </c>
      <c r="S124">
        <v>1</v>
      </c>
      <c r="T124" t="s">
        <v>12</v>
      </c>
      <c r="U124" s="2"/>
    </row>
    <row r="125" spans="3:21">
      <c r="C125" s="1"/>
      <c r="E125" t="s">
        <v>134</v>
      </c>
      <c r="I125">
        <v>1</v>
      </c>
      <c r="J125" t="s">
        <v>12</v>
      </c>
      <c r="K125" s="21"/>
      <c r="L125" s="1"/>
      <c r="M125" s="1"/>
      <c r="O125" t="s">
        <v>163</v>
      </c>
      <c r="S125">
        <v>1</v>
      </c>
      <c r="T125" t="s">
        <v>12</v>
      </c>
      <c r="U125" s="2"/>
    </row>
    <row r="126" spans="3:21">
      <c r="C126" s="1"/>
      <c r="E126" t="s">
        <v>135</v>
      </c>
      <c r="I126" s="35">
        <f>1+I73/I123</f>
        <v>1</v>
      </c>
      <c r="J126" t="s">
        <v>12</v>
      </c>
      <c r="K126" s="21"/>
      <c r="L126" s="1"/>
      <c r="M126" s="1"/>
      <c r="O126" t="s">
        <v>164</v>
      </c>
      <c r="S126" s="35">
        <f>1+S73/S123</f>
        <v>1</v>
      </c>
      <c r="T126" t="s">
        <v>12</v>
      </c>
      <c r="U126" s="2"/>
    </row>
    <row r="127" spans="3:21">
      <c r="C127" s="1"/>
      <c r="E127" t="s">
        <v>136</v>
      </c>
      <c r="I127" s="35">
        <f>1+(I73+I75)/I123</f>
        <v>1</v>
      </c>
      <c r="J127" t="s">
        <v>12</v>
      </c>
      <c r="K127" s="21"/>
      <c r="L127" s="1"/>
      <c r="M127" s="1"/>
      <c r="O127" t="s">
        <v>165</v>
      </c>
      <c r="S127" s="35">
        <f>1+(S73+S75)/S123</f>
        <v>1</v>
      </c>
      <c r="T127" t="s">
        <v>12</v>
      </c>
      <c r="U127" s="2"/>
    </row>
    <row r="128" spans="3:21">
      <c r="C128" s="1"/>
      <c r="E128" t="s">
        <v>137</v>
      </c>
      <c r="I128">
        <v>2</v>
      </c>
      <c r="J128" t="s">
        <v>12</v>
      </c>
      <c r="K128" s="21"/>
      <c r="L128" s="1"/>
      <c r="M128" s="1"/>
      <c r="O128" t="s">
        <v>137</v>
      </c>
      <c r="S128">
        <v>2</v>
      </c>
      <c r="T128" t="s">
        <v>12</v>
      </c>
      <c r="U128" s="2"/>
    </row>
    <row r="129" spans="3:23">
      <c r="C129" s="1"/>
      <c r="E129" t="s">
        <v>138</v>
      </c>
      <c r="I129" s="22">
        <f>IF(H94=0,0,(2+SUM(G16:G17)+2)*I71)</f>
        <v>0</v>
      </c>
      <c r="J129" t="s">
        <v>119</v>
      </c>
      <c r="K129" s="36"/>
      <c r="L129" s="1"/>
      <c r="M129" s="1"/>
      <c r="O129" t="s">
        <v>138</v>
      </c>
      <c r="S129" s="22">
        <f>IF(R94=0,0,(2+SUM(G38:G39)+2)*S71)</f>
        <v>0</v>
      </c>
      <c r="T129" t="s">
        <v>119</v>
      </c>
      <c r="U129" s="68"/>
    </row>
    <row r="130" spans="3:23">
      <c r="C130" s="1"/>
      <c r="E130" t="s">
        <v>139</v>
      </c>
      <c r="I130" s="22">
        <f>IF(H94=0,0,(2+SUM(G16:G17)+2)*I73)</f>
        <v>0</v>
      </c>
      <c r="J130" t="s">
        <v>119</v>
      </c>
      <c r="K130" s="36"/>
      <c r="L130" s="1"/>
      <c r="M130" s="1"/>
      <c r="O130" t="s">
        <v>139</v>
      </c>
      <c r="S130" s="22">
        <f>IF(R94=0,0,(2+SUM(G38:G39)+2)*S73)</f>
        <v>0</v>
      </c>
      <c r="T130" t="s">
        <v>119</v>
      </c>
      <c r="U130" s="68"/>
    </row>
    <row r="131" spans="3:23">
      <c r="C131" s="1"/>
      <c r="E131" t="s">
        <v>140</v>
      </c>
      <c r="I131" s="22">
        <f>IF(H96=0,0,(2+SUM(G16:G17)+2)*I75)</f>
        <v>0</v>
      </c>
      <c r="J131" t="s">
        <v>119</v>
      </c>
      <c r="K131" s="36"/>
      <c r="L131" s="1"/>
      <c r="M131" s="1"/>
      <c r="O131" t="s">
        <v>140</v>
      </c>
      <c r="S131" s="22">
        <f>IF(R96=0,0,(2+SUM(G38:G39)+2)*S75)</f>
        <v>0</v>
      </c>
      <c r="T131" t="s">
        <v>119</v>
      </c>
      <c r="U131" s="68"/>
      <c r="V131" s="37"/>
      <c r="W131" s="102"/>
    </row>
    <row r="132" spans="3:23">
      <c r="C132" s="1"/>
      <c r="E132" t="s">
        <v>141</v>
      </c>
      <c r="I132" s="22">
        <f>IF(H101=0,0,I107+2*I91+2*I92+2*(G15+18.5/12)+2*(G18+18.5/12)-1*G23)</f>
        <v>988.12536666666665</v>
      </c>
      <c r="J132" t="s">
        <v>119</v>
      </c>
      <c r="K132" s="36"/>
      <c r="L132" s="1"/>
      <c r="M132" s="1"/>
      <c r="O132" t="s">
        <v>141</v>
      </c>
      <c r="S132" s="22">
        <f>IF(R101=0,0,S107+2*S91+2*S92+2*(G37+18.5/12)+2*(G40+18.5/12)-1*G45)</f>
        <v>988.08666666666682</v>
      </c>
      <c r="T132" t="s">
        <v>119</v>
      </c>
      <c r="U132" s="68"/>
      <c r="V132" s="37"/>
      <c r="W132" s="102"/>
    </row>
    <row r="133" spans="3:23">
      <c r="C133" s="1"/>
      <c r="K133" s="36"/>
      <c r="L133" s="1"/>
      <c r="M133" s="1"/>
      <c r="U133" s="68"/>
      <c r="V133" s="37"/>
      <c r="W133" s="102"/>
    </row>
    <row r="134" spans="3:23">
      <c r="C134" s="1"/>
      <c r="K134" s="36"/>
      <c r="L134" s="1"/>
      <c r="M134" s="1"/>
      <c r="U134" s="68"/>
      <c r="V134" s="37"/>
      <c r="W134" s="102"/>
    </row>
    <row r="135" spans="3:23">
      <c r="C135" s="1"/>
      <c r="D135" s="104" t="s">
        <v>90</v>
      </c>
      <c r="H135" s="34">
        <f>IF(ISNUMBER(H69),IF(H101=0,0,ROUNDUP(I136/9,1)),H69)</f>
        <v>123.19999999999999</v>
      </c>
      <c r="I135" s="37" t="s">
        <v>97</v>
      </c>
      <c r="K135" s="21"/>
      <c r="L135" s="1"/>
      <c r="M135" s="1"/>
      <c r="N135" s="104" t="s">
        <v>90</v>
      </c>
      <c r="R135" s="34">
        <f>IF(ISNUMBER(R69),ROUNDUP(S136/9,1),R69)</f>
        <v>123.19999999999999</v>
      </c>
      <c r="S135" s="37" t="s">
        <v>97</v>
      </c>
      <c r="U135" s="2"/>
    </row>
    <row r="136" spans="3:23" ht="15" thickBot="1">
      <c r="C136" s="12"/>
      <c r="D136" s="13"/>
      <c r="E136" s="13"/>
      <c r="F136" s="13"/>
      <c r="G136" s="13"/>
      <c r="H136" s="13"/>
      <c r="I136" s="69">
        <f>SUM(I129:I132)+1*(2+G16+G17+2)+2*G23</f>
        <v>1108.1253666666667</v>
      </c>
      <c r="J136" s="13" t="s">
        <v>119</v>
      </c>
      <c r="K136" s="38"/>
      <c r="L136" s="12"/>
      <c r="M136" s="12"/>
      <c r="N136" s="13"/>
      <c r="O136" s="13"/>
      <c r="P136" s="13"/>
      <c r="Q136" s="13"/>
      <c r="R136" s="13"/>
      <c r="S136" s="69">
        <f>SUM(S129:S132)+1*(2+G38+G39+2)+2*G45</f>
        <v>1108.0866666666668</v>
      </c>
      <c r="T136" s="13" t="s">
        <v>119</v>
      </c>
      <c r="U136" s="15"/>
    </row>
  </sheetData>
  <mergeCells count="67">
    <mergeCell ref="AR11:AR12"/>
    <mergeCell ref="AR13:AR16"/>
    <mergeCell ref="B3:U3"/>
    <mergeCell ref="L11:P11"/>
    <mergeCell ref="C5:U5"/>
    <mergeCell ref="AC14:AC16"/>
    <mergeCell ref="AH14:AH17"/>
    <mergeCell ref="AI14:AI17"/>
    <mergeCell ref="AJ14:AJ17"/>
    <mergeCell ref="AF12:AF16"/>
    <mergeCell ref="AG12:AG16"/>
    <mergeCell ref="AD12:AD16"/>
    <mergeCell ref="AE12:AE16"/>
    <mergeCell ref="AQ13:AQ16"/>
    <mergeCell ref="AK13:AK16"/>
    <mergeCell ref="AL13:AM16"/>
    <mergeCell ref="L50:U50"/>
    <mergeCell ref="M54:O54"/>
    <mergeCell ref="C6:J6"/>
    <mergeCell ref="Q9:U9"/>
    <mergeCell ref="Q10:U10"/>
    <mergeCell ref="Q11:U11"/>
    <mergeCell ref="L10:P10"/>
    <mergeCell ref="Q6:U6"/>
    <mergeCell ref="Q7:U7"/>
    <mergeCell ref="Q8:U8"/>
    <mergeCell ref="L6:P6"/>
    <mergeCell ref="L7:P7"/>
    <mergeCell ref="L9:P9"/>
    <mergeCell ref="L8:P8"/>
    <mergeCell ref="C59:K59"/>
    <mergeCell ref="M59:U59"/>
    <mergeCell ref="C13:J13"/>
    <mergeCell ref="C35:J35"/>
    <mergeCell ref="M56:O56"/>
    <mergeCell ref="C58:U58"/>
    <mergeCell ref="R56:T56"/>
    <mergeCell ref="R55:T55"/>
    <mergeCell ref="R54:T54"/>
    <mergeCell ref="L51:P51"/>
    <mergeCell ref="M52:O52"/>
    <mergeCell ref="Q51:U51"/>
    <mergeCell ref="R52:T52"/>
    <mergeCell ref="M53:O53"/>
    <mergeCell ref="R53:T53"/>
    <mergeCell ref="M55:O55"/>
    <mergeCell ref="AH11:AJ13"/>
    <mergeCell ref="AK11:AO11"/>
    <mergeCell ref="AP11:AP12"/>
    <mergeCell ref="AQ11:AQ12"/>
    <mergeCell ref="AL12:AM12"/>
    <mergeCell ref="B2:U2"/>
    <mergeCell ref="AA16:AB16"/>
    <mergeCell ref="Z12:Z17"/>
    <mergeCell ref="AA12:AB15"/>
    <mergeCell ref="B4:U4"/>
    <mergeCell ref="Y6:AS7"/>
    <mergeCell ref="Y8:AS8"/>
    <mergeCell ref="Y9:AS9"/>
    <mergeCell ref="Y10:AS10"/>
    <mergeCell ref="Y11:AB11"/>
    <mergeCell ref="AC11:AG11"/>
    <mergeCell ref="AS11:AS17"/>
    <mergeCell ref="Y12:Y17"/>
    <mergeCell ref="AN13:AN16"/>
    <mergeCell ref="AO13:AO16"/>
    <mergeCell ref="AP13:AP16"/>
  </mergeCells>
  <dataValidations count="5">
    <dataValidation type="list" allowBlank="1" showErrorMessage="1" sqref="G29 G51" xr:uid="{00000000-0002-0000-0000-000000000000}">
      <formula1>$P$20:$P$21</formula1>
    </dataValidation>
    <dataValidation type="list" allowBlank="1" showErrorMessage="1" promptTitle="&lt;select&gt;" prompt="Fixed_x000a_Movable" sqref="G11" xr:uid="{00000000-0002-0000-0000-000001000000}">
      <formula1>$Q$20:$Q$21</formula1>
    </dataValidation>
    <dataValidation type="list" allowBlank="1" showErrorMessage="1" promptTitle="&lt;select&gt;" prompt="HMA_x000a_PCC_x000a_Composite" sqref="G19 G41" xr:uid="{00000000-0002-0000-0000-000002000000}">
      <formula1>$O$20:$O$22</formula1>
    </dataValidation>
    <dataValidation type="list" allowBlank="1" showErrorMessage="1" promptTitle="&lt;select&gt;" prompt="HMA_x000a_PCC_x000a_Composite" sqref="G12" xr:uid="{00000000-0002-0000-0000-000003000000}">
      <formula1>$N$20:$N$21</formula1>
    </dataValidation>
    <dataValidation type="list" allowBlank="1" showErrorMessage="1" promptTitle="&lt;select&gt;" prompt="Left_x000a_Right" sqref="G25 G47" xr:uid="{00000000-0002-0000-0000-000004000000}">
      <formula1>$P$20:$P$22</formula1>
    </dataValidation>
  </dataValidations>
  <hyperlinks>
    <hyperlink ref="Q11:U11" r:id="rId1" display="Chapter 7D-1  Determination of Reinforced Bridge Approach" xr:uid="{00000000-0004-0000-00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ignoredErrors>
    <ignoredError sqref="I129:I131 S129:S131" formulaRange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2:AS136"/>
  <sheetViews>
    <sheetView topLeftCell="A28" zoomScale="80" zoomScaleNormal="80" zoomScalePageLayoutView="50" workbookViewId="0">
      <selection activeCell="A16" sqref="A16:XFD16"/>
    </sheetView>
  </sheetViews>
  <sheetFormatPr defaultRowHeight="14.5"/>
  <cols>
    <col min="3" max="21" width="12.7265625" customWidth="1"/>
    <col min="22" max="22" width="8.7265625" customWidth="1"/>
    <col min="23" max="23" width="8.7265625" style="101" customWidth="1"/>
    <col min="24" max="24" width="8.7265625" customWidth="1"/>
    <col min="25" max="45" width="15.7265625" customWidth="1"/>
  </cols>
  <sheetData>
    <row r="2" spans="2:45" ht="19.5">
      <c r="B2" s="114" t="s">
        <v>231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76"/>
      <c r="W2" s="100"/>
    </row>
    <row r="3" spans="2:45" ht="19.5">
      <c r="B3" s="114" t="s">
        <v>232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76"/>
      <c r="W3" s="100"/>
    </row>
    <row r="4" spans="2:45" ht="20" thickBot="1">
      <c r="B4" s="114" t="s">
        <v>219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Y4" s="19" t="s">
        <v>71</v>
      </c>
    </row>
    <row r="5" spans="2:45" ht="20" thickBot="1">
      <c r="C5" s="196" t="s">
        <v>211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8"/>
      <c r="Y5" s="104" t="s">
        <v>235</v>
      </c>
    </row>
    <row r="6" spans="2:45">
      <c r="C6" s="164" t="s">
        <v>150</v>
      </c>
      <c r="D6" s="165"/>
      <c r="E6" s="165"/>
      <c r="F6" s="165"/>
      <c r="G6" s="165"/>
      <c r="H6" s="165"/>
      <c r="I6" s="165"/>
      <c r="J6" s="167"/>
      <c r="L6" s="164" t="s">
        <v>3</v>
      </c>
      <c r="M6" s="165"/>
      <c r="N6" s="165"/>
      <c r="O6" s="165"/>
      <c r="P6" s="165"/>
      <c r="Q6" s="164" t="s">
        <v>4</v>
      </c>
      <c r="R6" s="165"/>
      <c r="S6" s="165"/>
      <c r="T6" s="165"/>
      <c r="U6" s="167"/>
      <c r="Y6" s="124" t="s">
        <v>72</v>
      </c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6"/>
    </row>
    <row r="7" spans="2:45">
      <c r="C7" s="1" t="s">
        <v>5</v>
      </c>
      <c r="J7" s="2"/>
      <c r="L7" s="189" t="s">
        <v>147</v>
      </c>
      <c r="M7" s="190"/>
      <c r="N7" s="190"/>
      <c r="O7" s="190"/>
      <c r="P7" s="191"/>
      <c r="Q7" s="189" t="s">
        <v>6</v>
      </c>
      <c r="R7" s="190"/>
      <c r="S7" s="190"/>
      <c r="T7" s="190"/>
      <c r="U7" s="191"/>
      <c r="Y7" s="127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9"/>
    </row>
    <row r="8" spans="2:45" ht="15" customHeight="1">
      <c r="C8" s="1"/>
      <c r="D8" t="s">
        <v>7</v>
      </c>
      <c r="G8" s="77"/>
      <c r="J8" s="2"/>
      <c r="L8" s="189" t="s">
        <v>142</v>
      </c>
      <c r="M8" s="190"/>
      <c r="N8" s="190"/>
      <c r="O8" s="190"/>
      <c r="P8" s="191"/>
      <c r="Q8" s="189" t="s">
        <v>8</v>
      </c>
      <c r="R8" s="190"/>
      <c r="S8" s="190"/>
      <c r="T8" s="190"/>
      <c r="U8" s="191"/>
      <c r="Y8" s="130" t="s">
        <v>213</v>
      </c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2"/>
    </row>
    <row r="9" spans="2:45" ht="15" customHeight="1">
      <c r="C9" s="1"/>
      <c r="D9" t="s">
        <v>9</v>
      </c>
      <c r="G9" s="66"/>
      <c r="H9" t="s">
        <v>152</v>
      </c>
      <c r="J9" s="2"/>
      <c r="L9" s="164" t="s">
        <v>145</v>
      </c>
      <c r="M9" s="165"/>
      <c r="N9" s="165"/>
      <c r="O9" s="165"/>
      <c r="P9" s="165"/>
      <c r="Q9" s="183" t="s">
        <v>10</v>
      </c>
      <c r="R9" s="184"/>
      <c r="S9" s="184"/>
      <c r="T9" s="184"/>
      <c r="U9" s="185"/>
      <c r="Y9" s="133" t="s">
        <v>73</v>
      </c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5"/>
    </row>
    <row r="10" spans="2:45" ht="15" customHeight="1" thickBot="1">
      <c r="C10" s="1"/>
      <c r="D10" t="s">
        <v>11</v>
      </c>
      <c r="G10" s="78"/>
      <c r="H10" t="s">
        <v>12</v>
      </c>
      <c r="I10" s="3"/>
      <c r="J10" s="2"/>
      <c r="L10" s="189" t="s">
        <v>143</v>
      </c>
      <c r="M10" s="190"/>
      <c r="N10" s="190"/>
      <c r="O10" s="190"/>
      <c r="P10" s="191"/>
      <c r="Q10" s="164" t="s">
        <v>227</v>
      </c>
      <c r="R10" s="165"/>
      <c r="S10" s="165"/>
      <c r="T10" s="165"/>
      <c r="U10" s="167"/>
      <c r="Y10" s="136" t="str">
        <f>"This Data Entry Sheet fills Tab "&amp;AU22&amp;" effective "&amp;TEXT(X24,"mm-dd-yy")</f>
        <v>This Data Entry Sheet fills Tab  effective 01-00-00</v>
      </c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8"/>
    </row>
    <row r="11" spans="2:45" ht="15.5" thickBot="1">
      <c r="C11" s="1"/>
      <c r="D11" t="s">
        <v>13</v>
      </c>
      <c r="G11" s="79" t="s">
        <v>14</v>
      </c>
      <c r="H11" s="4" t="s">
        <v>15</v>
      </c>
      <c r="J11" s="2"/>
      <c r="L11" s="193" t="s">
        <v>144</v>
      </c>
      <c r="M11" s="194"/>
      <c r="N11" s="194"/>
      <c r="O11" s="194"/>
      <c r="P11" s="195"/>
      <c r="Q11" s="186" t="s">
        <v>228</v>
      </c>
      <c r="R11" s="187"/>
      <c r="S11" s="187"/>
      <c r="T11" s="187"/>
      <c r="U11" s="188"/>
      <c r="Y11" s="139" t="s">
        <v>74</v>
      </c>
      <c r="Z11" s="140"/>
      <c r="AA11" s="140"/>
      <c r="AB11" s="141"/>
      <c r="AC11" s="142" t="s">
        <v>75</v>
      </c>
      <c r="AD11" s="140"/>
      <c r="AE11" s="140"/>
      <c r="AF11" s="140"/>
      <c r="AG11" s="140"/>
      <c r="AH11" s="150" t="s">
        <v>214</v>
      </c>
      <c r="AI11" s="151"/>
      <c r="AJ11" s="152"/>
      <c r="AK11" s="142" t="s">
        <v>76</v>
      </c>
      <c r="AL11" s="140"/>
      <c r="AM11" s="140"/>
      <c r="AN11" s="140"/>
      <c r="AO11" s="141"/>
      <c r="AP11" s="158" t="s">
        <v>77</v>
      </c>
      <c r="AQ11" s="160" t="s">
        <v>77</v>
      </c>
      <c r="AR11" s="160" t="s">
        <v>77</v>
      </c>
      <c r="AS11" s="143" t="s">
        <v>78</v>
      </c>
    </row>
    <row r="12" spans="2:45" ht="15" customHeight="1">
      <c r="C12" s="1"/>
      <c r="D12" t="s">
        <v>151</v>
      </c>
      <c r="G12" s="79" t="s">
        <v>0</v>
      </c>
      <c r="H12" s="4" t="s">
        <v>153</v>
      </c>
      <c r="J12" s="2"/>
      <c r="R12" s="5"/>
      <c r="S12" s="5"/>
      <c r="T12" s="5"/>
      <c r="U12" s="81"/>
      <c r="Y12" s="146" t="s">
        <v>79</v>
      </c>
      <c r="Z12" s="117" t="s">
        <v>30</v>
      </c>
      <c r="AA12" s="120" t="s">
        <v>80</v>
      </c>
      <c r="AB12" s="121"/>
      <c r="AC12" s="82" t="s">
        <v>81</v>
      </c>
      <c r="AD12" s="201" t="s">
        <v>82</v>
      </c>
      <c r="AE12" s="201" t="s">
        <v>83</v>
      </c>
      <c r="AF12" s="201" t="s">
        <v>84</v>
      </c>
      <c r="AG12" s="201" t="s">
        <v>85</v>
      </c>
      <c r="AH12" s="149"/>
      <c r="AI12" s="153"/>
      <c r="AJ12" s="154"/>
      <c r="AK12" s="83" t="s">
        <v>77</v>
      </c>
      <c r="AL12" s="162" t="s">
        <v>77</v>
      </c>
      <c r="AM12" s="163"/>
      <c r="AN12" s="83" t="s">
        <v>77</v>
      </c>
      <c r="AO12" s="84" t="s">
        <v>77</v>
      </c>
      <c r="AP12" s="159"/>
      <c r="AQ12" s="161"/>
      <c r="AR12" s="161"/>
      <c r="AS12" s="144"/>
    </row>
    <row r="13" spans="2:45" ht="15" customHeight="1">
      <c r="C13" s="164" t="s">
        <v>16</v>
      </c>
      <c r="D13" s="165"/>
      <c r="E13" s="165"/>
      <c r="F13" s="165"/>
      <c r="G13" s="165"/>
      <c r="H13" s="165"/>
      <c r="I13" s="165"/>
      <c r="J13" s="167"/>
      <c r="U13" s="2"/>
      <c r="Y13" s="147"/>
      <c r="Z13" s="118"/>
      <c r="AA13" s="122"/>
      <c r="AB13" s="123"/>
      <c r="AC13" s="85"/>
      <c r="AD13" s="149"/>
      <c r="AE13" s="149"/>
      <c r="AF13" s="149"/>
      <c r="AG13" s="149"/>
      <c r="AH13" s="155"/>
      <c r="AI13" s="156"/>
      <c r="AJ13" s="157"/>
      <c r="AK13" s="149" t="s">
        <v>86</v>
      </c>
      <c r="AL13" s="122" t="s">
        <v>87</v>
      </c>
      <c r="AM13" s="202"/>
      <c r="AN13" s="149" t="s">
        <v>88</v>
      </c>
      <c r="AO13" s="149" t="s">
        <v>215</v>
      </c>
      <c r="AP13" s="149" t="s">
        <v>89</v>
      </c>
      <c r="AQ13" s="192" t="s">
        <v>90</v>
      </c>
      <c r="AR13" s="192" t="s">
        <v>234</v>
      </c>
      <c r="AS13" s="144"/>
    </row>
    <row r="14" spans="2:45" ht="15" customHeight="1">
      <c r="C14" s="1" t="s">
        <v>17</v>
      </c>
      <c r="J14" s="2"/>
      <c r="U14" s="2"/>
      <c r="Y14" s="147"/>
      <c r="Z14" s="118"/>
      <c r="AA14" s="122"/>
      <c r="AB14" s="123"/>
      <c r="AC14" s="122" t="s">
        <v>91</v>
      </c>
      <c r="AD14" s="149"/>
      <c r="AE14" s="149"/>
      <c r="AF14" s="149"/>
      <c r="AG14" s="149"/>
      <c r="AH14" s="192" t="s">
        <v>216</v>
      </c>
      <c r="AI14" s="200" t="s">
        <v>217</v>
      </c>
      <c r="AJ14" s="192" t="s">
        <v>218</v>
      </c>
      <c r="AK14" s="149"/>
      <c r="AL14" s="122"/>
      <c r="AM14" s="202"/>
      <c r="AN14" s="149"/>
      <c r="AO14" s="149"/>
      <c r="AP14" s="149"/>
      <c r="AQ14" s="192"/>
      <c r="AR14" s="192"/>
      <c r="AS14" s="144"/>
    </row>
    <row r="15" spans="2:45">
      <c r="C15" s="1"/>
      <c r="D15" t="s">
        <v>197</v>
      </c>
      <c r="G15" s="66"/>
      <c r="H15" t="s">
        <v>12</v>
      </c>
      <c r="J15" s="2"/>
      <c r="U15" s="2"/>
      <c r="Y15" s="147"/>
      <c r="Z15" s="118"/>
      <c r="AA15" s="115"/>
      <c r="AB15" s="116"/>
      <c r="AC15" s="122"/>
      <c r="AD15" s="149"/>
      <c r="AE15" s="149"/>
      <c r="AF15" s="149"/>
      <c r="AG15" s="149"/>
      <c r="AH15" s="192"/>
      <c r="AI15" s="192"/>
      <c r="AJ15" s="192"/>
      <c r="AK15" s="149"/>
      <c r="AL15" s="122"/>
      <c r="AM15" s="202"/>
      <c r="AN15" s="149"/>
      <c r="AO15" s="149"/>
      <c r="AP15" s="149"/>
      <c r="AQ15" s="192"/>
      <c r="AR15" s="192"/>
      <c r="AS15" s="144"/>
    </row>
    <row r="16" spans="2:45" ht="15">
      <c r="C16" s="1"/>
      <c r="D16" t="s">
        <v>191</v>
      </c>
      <c r="G16" s="66"/>
      <c r="H16" t="s">
        <v>12</v>
      </c>
      <c r="J16" s="2"/>
      <c r="U16" s="2"/>
      <c r="Y16" s="147"/>
      <c r="Z16" s="118"/>
      <c r="AA16" s="115" t="s">
        <v>92</v>
      </c>
      <c r="AB16" s="116"/>
      <c r="AC16" s="122"/>
      <c r="AD16" s="149"/>
      <c r="AE16" s="149"/>
      <c r="AF16" s="149"/>
      <c r="AG16" s="149"/>
      <c r="AH16" s="192"/>
      <c r="AI16" s="192"/>
      <c r="AJ16" s="192"/>
      <c r="AK16" s="149"/>
      <c r="AL16" s="122"/>
      <c r="AM16" s="202"/>
      <c r="AN16" s="149"/>
      <c r="AO16" s="149"/>
      <c r="AP16" s="149"/>
      <c r="AQ16" s="192"/>
      <c r="AR16" s="192"/>
      <c r="AS16" s="144"/>
    </row>
    <row r="17" spans="3:45" ht="15.5" thickBot="1">
      <c r="C17" s="1"/>
      <c r="D17" t="s">
        <v>193</v>
      </c>
      <c r="G17" s="66"/>
      <c r="H17" t="s">
        <v>12</v>
      </c>
      <c r="J17" s="2"/>
      <c r="N17" t="s">
        <v>22</v>
      </c>
      <c r="U17" s="2"/>
      <c r="Y17" s="148"/>
      <c r="Z17" s="119"/>
      <c r="AA17" s="86" t="s">
        <v>93</v>
      </c>
      <c r="AB17" s="86" t="s">
        <v>94</v>
      </c>
      <c r="AC17" s="87" t="s">
        <v>95</v>
      </c>
      <c r="AD17" s="88" t="s">
        <v>96</v>
      </c>
      <c r="AE17" s="88" t="s">
        <v>97</v>
      </c>
      <c r="AF17" s="88" t="s">
        <v>97</v>
      </c>
      <c r="AG17" s="88" t="s">
        <v>97</v>
      </c>
      <c r="AH17" s="199"/>
      <c r="AI17" s="199"/>
      <c r="AJ17" s="199"/>
      <c r="AK17" s="88" t="s">
        <v>98</v>
      </c>
      <c r="AL17" s="89" t="s">
        <v>99</v>
      </c>
      <c r="AM17" s="88" t="s">
        <v>100</v>
      </c>
      <c r="AN17" s="88" t="s">
        <v>101</v>
      </c>
      <c r="AO17" s="88" t="s">
        <v>101</v>
      </c>
      <c r="AP17" s="88" t="s">
        <v>102</v>
      </c>
      <c r="AQ17" s="87" t="s">
        <v>97</v>
      </c>
      <c r="AR17" s="87" t="s">
        <v>102</v>
      </c>
      <c r="AS17" s="145"/>
    </row>
    <row r="18" spans="3:45" ht="15.5" thickTop="1">
      <c r="C18" s="1"/>
      <c r="D18" t="s">
        <v>194</v>
      </c>
      <c r="G18" s="66"/>
      <c r="H18" t="s">
        <v>12</v>
      </c>
      <c r="J18" s="2"/>
      <c r="U18" s="2"/>
      <c r="Y18" s="90"/>
      <c r="Z18" s="91"/>
      <c r="AA18" s="91"/>
      <c r="AB18" s="91"/>
      <c r="AC18" s="92"/>
      <c r="AD18" s="92"/>
      <c r="AE18" s="92"/>
      <c r="AF18" s="92"/>
      <c r="AG18" s="92"/>
      <c r="AH18" s="97"/>
      <c r="AI18" s="97"/>
      <c r="AJ18" s="97"/>
      <c r="AK18" s="92"/>
      <c r="AL18" s="93"/>
      <c r="AM18" s="91"/>
      <c r="AN18" s="92"/>
      <c r="AO18" s="92"/>
      <c r="AP18" s="92"/>
      <c r="AQ18" s="92"/>
      <c r="AR18" s="111"/>
      <c r="AS18" s="94"/>
    </row>
    <row r="19" spans="3:45" ht="15">
      <c r="C19" s="1"/>
      <c r="D19" t="s">
        <v>23</v>
      </c>
      <c r="G19" s="79"/>
      <c r="H19" s="6" t="s">
        <v>25</v>
      </c>
      <c r="J19" s="2"/>
      <c r="N19" s="39" t="s">
        <v>146</v>
      </c>
      <c r="O19" s="39" t="s">
        <v>27</v>
      </c>
      <c r="P19" s="39" t="s">
        <v>28</v>
      </c>
      <c r="Q19" s="39" t="s">
        <v>29</v>
      </c>
      <c r="R19" s="39"/>
      <c r="U19" s="2"/>
      <c r="Y19" s="95" t="str">
        <f>H61</f>
        <v/>
      </c>
      <c r="Z19" s="96" t="str">
        <f>H62</f>
        <v/>
      </c>
      <c r="AA19" s="96" t="str">
        <f>H64</f>
        <v/>
      </c>
      <c r="AB19" s="96" t="str">
        <f>H65</f>
        <v/>
      </c>
      <c r="AC19" s="97" t="str">
        <f>H67</f>
        <v/>
      </c>
      <c r="AD19" s="105" t="str">
        <f>H69</f>
        <v/>
      </c>
      <c r="AE19" s="103" t="str">
        <f>H94</f>
        <v/>
      </c>
      <c r="AF19" s="103" t="str">
        <f>H96</f>
        <v/>
      </c>
      <c r="AG19" s="103" t="str">
        <f>H101</f>
        <v/>
      </c>
      <c r="AH19" s="97" t="str">
        <f>H109</f>
        <v/>
      </c>
      <c r="AI19" s="97" t="str">
        <f>H110</f>
        <v/>
      </c>
      <c r="AJ19" s="97" t="str">
        <f>H111</f>
        <v/>
      </c>
      <c r="AK19" s="106" t="str">
        <f>H113</f>
        <v/>
      </c>
      <c r="AL19" s="98" t="str">
        <f>H118</f>
        <v/>
      </c>
      <c r="AM19" s="107" t="str">
        <f>I118</f>
        <v/>
      </c>
      <c r="AN19" s="103" t="str">
        <f>H119</f>
        <v/>
      </c>
      <c r="AO19" s="103" t="str">
        <f>H120</f>
        <v/>
      </c>
      <c r="AP19" s="103" t="str">
        <f>H122</f>
        <v/>
      </c>
      <c r="AQ19" s="103" t="str">
        <f>H135</f>
        <v/>
      </c>
      <c r="AR19" s="112"/>
      <c r="AS19" s="99"/>
    </row>
    <row r="20" spans="3:45" ht="15">
      <c r="C20" s="1" t="s">
        <v>26</v>
      </c>
      <c r="J20" s="2"/>
      <c r="N20" t="s">
        <v>2</v>
      </c>
      <c r="O20" t="s">
        <v>32</v>
      </c>
      <c r="P20" t="s">
        <v>33</v>
      </c>
      <c r="Q20" t="s">
        <v>34</v>
      </c>
      <c r="U20" s="2"/>
      <c r="Y20" s="95" t="str">
        <f>R61</f>
        <v/>
      </c>
      <c r="Z20" s="96" t="str">
        <f>R62</f>
        <v/>
      </c>
      <c r="AA20" s="96" t="str">
        <f>R64</f>
        <v/>
      </c>
      <c r="AB20" s="96" t="str">
        <f>R65</f>
        <v/>
      </c>
      <c r="AC20" s="97" t="str">
        <f>R67</f>
        <v/>
      </c>
      <c r="AD20" s="105" t="str">
        <f>R69</f>
        <v/>
      </c>
      <c r="AE20" s="103" t="str">
        <f>R94</f>
        <v/>
      </c>
      <c r="AF20" s="103" t="str">
        <f>R96</f>
        <v/>
      </c>
      <c r="AG20" s="103" t="str">
        <f>R101</f>
        <v/>
      </c>
      <c r="AH20" s="97" t="str">
        <f>R109</f>
        <v/>
      </c>
      <c r="AI20" s="97" t="str">
        <f>R110</f>
        <v/>
      </c>
      <c r="AJ20" s="97" t="str">
        <f>R111</f>
        <v/>
      </c>
      <c r="AK20" s="106" t="str">
        <f>R113</f>
        <v/>
      </c>
      <c r="AL20" s="98" t="str">
        <f>R118</f>
        <v/>
      </c>
      <c r="AM20" s="107" t="str">
        <f>S118</f>
        <v/>
      </c>
      <c r="AN20" s="103" t="str">
        <f>R119</f>
        <v/>
      </c>
      <c r="AO20" s="103" t="str">
        <f>R120</f>
        <v/>
      </c>
      <c r="AP20" s="103" t="str">
        <f>R122</f>
        <v/>
      </c>
      <c r="AQ20" s="103" t="str">
        <f>R135</f>
        <v/>
      </c>
      <c r="AR20" s="112"/>
      <c r="AS20" s="99"/>
    </row>
    <row r="21" spans="3:45" ht="15">
      <c r="C21" s="1"/>
      <c r="D21" t="s">
        <v>30</v>
      </c>
      <c r="G21" s="79"/>
      <c r="H21" s="4" t="s">
        <v>31</v>
      </c>
      <c r="J21" s="2"/>
      <c r="N21" t="s">
        <v>0</v>
      </c>
      <c r="O21" t="s">
        <v>24</v>
      </c>
      <c r="P21" t="s">
        <v>37</v>
      </c>
      <c r="Q21" t="s">
        <v>14</v>
      </c>
      <c r="U21" s="2"/>
      <c r="Y21" s="95"/>
      <c r="Z21" s="96"/>
      <c r="AA21" s="96"/>
      <c r="AB21" s="96"/>
      <c r="AC21" s="97"/>
      <c r="AD21" s="97"/>
      <c r="AE21" s="97"/>
      <c r="AF21" s="97"/>
      <c r="AG21" s="97"/>
      <c r="AH21" s="97"/>
      <c r="AI21" s="97"/>
      <c r="AJ21" s="97"/>
      <c r="AK21" s="97"/>
      <c r="AL21" s="98"/>
      <c r="AM21" s="96"/>
      <c r="AN21" s="97"/>
      <c r="AO21" s="97"/>
      <c r="AP21" s="97"/>
      <c r="AQ21" s="97"/>
      <c r="AR21" s="113"/>
      <c r="AS21" s="99"/>
    </row>
    <row r="22" spans="3:45">
      <c r="C22" s="1"/>
      <c r="D22" t="s">
        <v>35</v>
      </c>
      <c r="G22" s="77"/>
      <c r="H22" s="4" t="s">
        <v>36</v>
      </c>
      <c r="J22" s="2"/>
      <c r="O22" t="s">
        <v>39</v>
      </c>
      <c r="P22" t="s">
        <v>223</v>
      </c>
      <c r="U22" s="2"/>
    </row>
    <row r="23" spans="3:45">
      <c r="C23" s="1"/>
      <c r="D23" t="s">
        <v>195</v>
      </c>
      <c r="G23" s="66"/>
      <c r="H23" t="s">
        <v>12</v>
      </c>
      <c r="J23" s="2"/>
      <c r="K23" s="7"/>
      <c r="U23" s="2"/>
    </row>
    <row r="24" spans="3:45" ht="15" customHeight="1">
      <c r="C24" s="1"/>
      <c r="D24" t="s">
        <v>196</v>
      </c>
      <c r="G24" s="66"/>
      <c r="H24" t="s">
        <v>12</v>
      </c>
      <c r="J24" s="2"/>
      <c r="U24" s="2"/>
    </row>
    <row r="25" spans="3:45" ht="15" customHeight="1">
      <c r="C25" s="1"/>
      <c r="D25" t="s">
        <v>40</v>
      </c>
      <c r="G25" s="66"/>
      <c r="H25" t="s">
        <v>41</v>
      </c>
      <c r="J25" s="2"/>
      <c r="U25" s="2"/>
    </row>
    <row r="26" spans="3:45">
      <c r="C26" s="1"/>
      <c r="D26" t="s">
        <v>42</v>
      </c>
      <c r="G26" s="79"/>
      <c r="H26" s="4" t="s">
        <v>225</v>
      </c>
      <c r="J26" s="2"/>
      <c r="U26" s="2"/>
    </row>
    <row r="27" spans="3:45">
      <c r="C27" s="1"/>
      <c r="D27" t="s">
        <v>44</v>
      </c>
      <c r="G27" s="77"/>
      <c r="H27" s="4" t="s">
        <v>45</v>
      </c>
      <c r="J27" s="2"/>
      <c r="U27" s="2"/>
    </row>
    <row r="28" spans="3:45">
      <c r="C28" s="1"/>
      <c r="D28" t="s">
        <v>46</v>
      </c>
      <c r="G28" s="77"/>
      <c r="H28" s="4" t="s">
        <v>45</v>
      </c>
      <c r="J28" s="2"/>
      <c r="U28" s="2"/>
    </row>
    <row r="29" spans="3:45">
      <c r="C29" s="1" t="s">
        <v>47</v>
      </c>
      <c r="J29" s="2"/>
      <c r="U29" s="2"/>
    </row>
    <row r="30" spans="3:45">
      <c r="C30" s="1"/>
      <c r="D30" t="s">
        <v>169</v>
      </c>
      <c r="G30" s="66"/>
      <c r="H30" t="s">
        <v>170</v>
      </c>
      <c r="J30" s="2"/>
      <c r="U30" s="2"/>
    </row>
    <row r="31" spans="3:45">
      <c r="C31" s="1"/>
      <c r="D31" t="s">
        <v>171</v>
      </c>
      <c r="G31" s="66"/>
      <c r="H31" t="s">
        <v>170</v>
      </c>
      <c r="J31" s="2"/>
      <c r="U31" s="2"/>
    </row>
    <row r="32" spans="3:45">
      <c r="C32" s="1"/>
      <c r="D32" t="s">
        <v>120</v>
      </c>
      <c r="G32" s="66"/>
      <c r="H32" t="s">
        <v>170</v>
      </c>
      <c r="J32" s="2"/>
      <c r="U32" s="2"/>
    </row>
    <row r="33" spans="3:21">
      <c r="C33" s="1"/>
      <c r="D33" t="s">
        <v>121</v>
      </c>
      <c r="G33" s="66"/>
      <c r="H33" t="s">
        <v>170</v>
      </c>
      <c r="J33" s="2"/>
      <c r="U33" s="2"/>
    </row>
    <row r="34" spans="3:21">
      <c r="C34" s="1"/>
      <c r="D34" t="s">
        <v>48</v>
      </c>
      <c r="G34" s="79"/>
      <c r="H34" s="4" t="s">
        <v>43</v>
      </c>
      <c r="J34" s="2"/>
      <c r="U34" s="2"/>
    </row>
    <row r="35" spans="3:21">
      <c r="C35" s="164" t="s">
        <v>49</v>
      </c>
      <c r="D35" s="165"/>
      <c r="E35" s="165"/>
      <c r="F35" s="165"/>
      <c r="G35" s="165"/>
      <c r="H35" s="165"/>
      <c r="I35" s="165"/>
      <c r="J35" s="167"/>
      <c r="U35" s="2"/>
    </row>
    <row r="36" spans="3:21">
      <c r="C36" s="1" t="s">
        <v>17</v>
      </c>
      <c r="J36" s="2"/>
      <c r="U36" s="2"/>
    </row>
    <row r="37" spans="3:21">
      <c r="C37" s="1"/>
      <c r="D37" t="s">
        <v>198</v>
      </c>
      <c r="G37" s="66"/>
      <c r="H37" t="s">
        <v>12</v>
      </c>
      <c r="J37" s="2"/>
      <c r="U37" s="2"/>
    </row>
    <row r="38" spans="3:21">
      <c r="C38" s="1"/>
      <c r="D38" t="s">
        <v>192</v>
      </c>
      <c r="G38" s="66"/>
      <c r="H38" t="s">
        <v>12</v>
      </c>
      <c r="J38" s="2"/>
      <c r="U38" s="2"/>
    </row>
    <row r="39" spans="3:21">
      <c r="C39" s="1"/>
      <c r="D39" t="s">
        <v>199</v>
      </c>
      <c r="G39" s="66"/>
      <c r="H39" t="s">
        <v>12</v>
      </c>
      <c r="J39" s="2"/>
      <c r="U39" s="2"/>
    </row>
    <row r="40" spans="3:21">
      <c r="C40" s="1"/>
      <c r="D40" t="s">
        <v>200</v>
      </c>
      <c r="G40" s="66"/>
      <c r="H40" t="s">
        <v>12</v>
      </c>
      <c r="J40" s="2"/>
      <c r="U40" s="2"/>
    </row>
    <row r="41" spans="3:21">
      <c r="C41" s="1"/>
      <c r="D41" t="s">
        <v>23</v>
      </c>
      <c r="G41" s="79"/>
      <c r="H41" s="6" t="s">
        <v>25</v>
      </c>
      <c r="J41" s="2"/>
      <c r="U41" s="2"/>
    </row>
    <row r="42" spans="3:21">
      <c r="C42" s="1" t="s">
        <v>26</v>
      </c>
      <c r="J42" s="2"/>
      <c r="U42" s="2"/>
    </row>
    <row r="43" spans="3:21">
      <c r="C43" s="1"/>
      <c r="D43" t="s">
        <v>30</v>
      </c>
      <c r="G43" s="79"/>
      <c r="H43" s="4" t="s">
        <v>50</v>
      </c>
      <c r="J43" s="2"/>
      <c r="U43" s="2"/>
    </row>
    <row r="44" spans="3:21">
      <c r="C44" s="1"/>
      <c r="D44" t="s">
        <v>51</v>
      </c>
      <c r="G44" s="77"/>
      <c r="H44" s="4" t="s">
        <v>36</v>
      </c>
      <c r="J44" s="2"/>
      <c r="U44" s="2"/>
    </row>
    <row r="45" spans="3:21">
      <c r="C45" s="1"/>
      <c r="D45" t="s">
        <v>195</v>
      </c>
      <c r="G45" s="66"/>
      <c r="H45" t="s">
        <v>12</v>
      </c>
      <c r="J45" s="2"/>
      <c r="M45" s="80"/>
      <c r="U45" s="2"/>
    </row>
    <row r="46" spans="3:21">
      <c r="C46" s="1"/>
      <c r="D46" t="s">
        <v>196</v>
      </c>
      <c r="G46" s="66"/>
      <c r="H46" t="s">
        <v>12</v>
      </c>
      <c r="J46" s="2"/>
      <c r="U46" s="2"/>
    </row>
    <row r="47" spans="3:21">
      <c r="C47" s="1"/>
      <c r="D47" t="s">
        <v>40</v>
      </c>
      <c r="G47" s="66"/>
      <c r="H47" t="s">
        <v>41</v>
      </c>
      <c r="J47" s="2"/>
      <c r="L47" s="80"/>
      <c r="O47" s="80"/>
      <c r="U47" s="2"/>
    </row>
    <row r="48" spans="3:21">
      <c r="C48" s="1"/>
      <c r="D48" t="s">
        <v>42</v>
      </c>
      <c r="G48" s="79"/>
      <c r="H48" s="4" t="s">
        <v>225</v>
      </c>
      <c r="J48" s="2"/>
      <c r="U48" s="2"/>
    </row>
    <row r="49" spans="3:21" ht="15" thickBot="1">
      <c r="C49" s="1"/>
      <c r="D49" t="s">
        <v>44</v>
      </c>
      <c r="G49" s="77"/>
      <c r="H49" s="4" t="s">
        <v>45</v>
      </c>
      <c r="I49" s="42"/>
      <c r="J49" s="43"/>
      <c r="U49" s="2"/>
    </row>
    <row r="50" spans="3:21">
      <c r="C50" s="1"/>
      <c r="D50" t="s">
        <v>46</v>
      </c>
      <c r="G50" s="77"/>
      <c r="H50" s="4" t="s">
        <v>45</v>
      </c>
      <c r="J50" s="2"/>
      <c r="L50" s="180" t="s">
        <v>172</v>
      </c>
      <c r="M50" s="181"/>
      <c r="N50" s="181"/>
      <c r="O50" s="181"/>
      <c r="P50" s="181"/>
      <c r="Q50" s="181"/>
      <c r="R50" s="181"/>
      <c r="S50" s="181"/>
      <c r="T50" s="181"/>
      <c r="U50" s="182"/>
    </row>
    <row r="51" spans="3:21">
      <c r="C51" s="1" t="s">
        <v>47</v>
      </c>
      <c r="J51" s="2"/>
      <c r="L51" s="54" t="str">
        <f>G21&amp;" End"</f>
        <v xml:space="preserve"> End</v>
      </c>
      <c r="M51" s="55"/>
      <c r="N51" s="55"/>
      <c r="O51" s="55"/>
      <c r="P51" s="56"/>
      <c r="Q51" s="57" t="str">
        <f>G43&amp;" End"</f>
        <v xml:space="preserve"> End</v>
      </c>
      <c r="R51" s="55"/>
      <c r="S51" s="55"/>
      <c r="T51" s="55"/>
      <c r="U51" s="58"/>
    </row>
    <row r="52" spans="3:21">
      <c r="C52" s="1"/>
      <c r="D52" t="s">
        <v>189</v>
      </c>
      <c r="G52" s="66"/>
      <c r="H52" t="s">
        <v>170</v>
      </c>
      <c r="J52" s="2"/>
      <c r="L52" s="44" t="s">
        <v>173</v>
      </c>
      <c r="M52" s="75" t="s">
        <v>174</v>
      </c>
      <c r="N52" s="59"/>
      <c r="O52" s="59"/>
      <c r="P52" s="45" t="s">
        <v>148</v>
      </c>
      <c r="Q52" s="46" t="s">
        <v>173</v>
      </c>
      <c r="R52" s="75" t="s">
        <v>174</v>
      </c>
      <c r="S52" s="59"/>
      <c r="T52" s="59"/>
      <c r="U52" s="47" t="s">
        <v>148</v>
      </c>
    </row>
    <row r="53" spans="3:21">
      <c r="C53" s="1"/>
      <c r="D53" t="s">
        <v>190</v>
      </c>
      <c r="G53" s="66"/>
      <c r="H53" t="s">
        <v>170</v>
      </c>
      <c r="J53" s="2"/>
      <c r="L53" s="8" t="s">
        <v>175</v>
      </c>
      <c r="M53" s="72" t="s">
        <v>176</v>
      </c>
      <c r="N53" s="72"/>
      <c r="O53" s="52"/>
      <c r="P53" s="48"/>
      <c r="Q53" s="9" t="s">
        <v>177</v>
      </c>
      <c r="R53" s="72" t="s">
        <v>178</v>
      </c>
      <c r="S53" s="72"/>
      <c r="T53" s="52"/>
      <c r="U53" s="49"/>
    </row>
    <row r="54" spans="3:21">
      <c r="C54" s="1"/>
      <c r="D54" t="s">
        <v>120</v>
      </c>
      <c r="G54" s="66"/>
      <c r="H54" t="s">
        <v>170</v>
      </c>
      <c r="J54" s="2"/>
      <c r="L54" s="8" t="s">
        <v>179</v>
      </c>
      <c r="M54" s="72" t="s">
        <v>180</v>
      </c>
      <c r="N54" s="72"/>
      <c r="O54" s="52"/>
      <c r="P54" s="48"/>
      <c r="Q54" s="9" t="s">
        <v>181</v>
      </c>
      <c r="R54" s="72" t="s">
        <v>182</v>
      </c>
      <c r="S54" s="72"/>
      <c r="T54" s="52"/>
      <c r="U54" s="49"/>
    </row>
    <row r="55" spans="3:21">
      <c r="C55" s="1"/>
      <c r="D55" t="s">
        <v>121</v>
      </c>
      <c r="G55" s="66"/>
      <c r="H55" t="s">
        <v>170</v>
      </c>
      <c r="J55" s="2"/>
      <c r="L55" s="8" t="s">
        <v>183</v>
      </c>
      <c r="M55" s="72" t="s">
        <v>184</v>
      </c>
      <c r="N55" s="72"/>
      <c r="O55" s="52"/>
      <c r="P55" s="48"/>
      <c r="Q55" s="9" t="s">
        <v>237</v>
      </c>
      <c r="R55" s="72" t="s">
        <v>185</v>
      </c>
      <c r="S55" s="72"/>
      <c r="T55" s="52"/>
      <c r="U55" s="49"/>
    </row>
    <row r="56" spans="3:21" ht="15" thickBot="1">
      <c r="C56" s="12"/>
      <c r="D56" s="13" t="s">
        <v>48</v>
      </c>
      <c r="E56" s="13"/>
      <c r="F56" s="13"/>
      <c r="G56" s="71"/>
      <c r="H56" s="14" t="s">
        <v>43</v>
      </c>
      <c r="I56" s="13"/>
      <c r="J56" s="15"/>
      <c r="K56" s="13"/>
      <c r="L56" s="16" t="s">
        <v>236</v>
      </c>
      <c r="M56" s="60" t="s">
        <v>186</v>
      </c>
      <c r="N56" s="60"/>
      <c r="O56" s="61"/>
      <c r="P56" s="50"/>
      <c r="Q56" s="17" t="s">
        <v>187</v>
      </c>
      <c r="R56" s="60" t="s">
        <v>188</v>
      </c>
      <c r="S56" s="60"/>
      <c r="T56" s="61"/>
      <c r="U56" s="51"/>
    </row>
    <row r="57" spans="3:21" ht="15" thickBot="1">
      <c r="G57" s="4"/>
      <c r="H57" s="4"/>
    </row>
    <row r="58" spans="3:21" ht="20" thickBot="1">
      <c r="C58" s="196" t="s">
        <v>212</v>
      </c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98"/>
    </row>
    <row r="59" spans="3:21">
      <c r="C59" s="164" t="str">
        <f>C13</f>
        <v>Down Station End</v>
      </c>
      <c r="D59" s="165"/>
      <c r="E59" s="165"/>
      <c r="F59" s="165"/>
      <c r="G59" s="165"/>
      <c r="H59" s="165"/>
      <c r="I59" s="165"/>
      <c r="J59" s="165"/>
      <c r="K59" s="166"/>
      <c r="M59" s="164" t="str">
        <f>C35</f>
        <v>Up Station End</v>
      </c>
      <c r="N59" s="165"/>
      <c r="O59" s="165"/>
      <c r="P59" s="165"/>
      <c r="Q59" s="165"/>
      <c r="R59" s="165"/>
      <c r="S59" s="165"/>
      <c r="T59" s="165"/>
      <c r="U59" s="167"/>
    </row>
    <row r="60" spans="3:21">
      <c r="C60" s="1"/>
      <c r="K60" s="21"/>
      <c r="L60" s="1"/>
      <c r="M60" s="1"/>
      <c r="U60" s="2"/>
    </row>
    <row r="61" spans="3:21">
      <c r="C61" s="1"/>
      <c r="D61" s="104" t="s">
        <v>79</v>
      </c>
      <c r="H61" s="20" t="str">
        <f>IF(H62="","",G8)</f>
        <v/>
      </c>
      <c r="K61" s="21"/>
      <c r="L61" s="1"/>
      <c r="M61" s="1"/>
      <c r="N61" s="104" t="s">
        <v>79</v>
      </c>
      <c r="R61" s="20" t="str">
        <f>IF(R62="","",G8)</f>
        <v/>
      </c>
      <c r="U61" s="21"/>
    </row>
    <row r="62" spans="3:21">
      <c r="C62" s="1"/>
      <c r="D62" s="104" t="s">
        <v>207</v>
      </c>
      <c r="H62" s="74" t="str">
        <f>IF(G21="","",G21)</f>
        <v/>
      </c>
      <c r="K62" s="21"/>
      <c r="L62" s="1"/>
      <c r="M62" s="1"/>
      <c r="N62" s="104" t="s">
        <v>207</v>
      </c>
      <c r="R62" s="74" t="str">
        <f>IF(G43="","",G43)</f>
        <v/>
      </c>
      <c r="U62" s="2"/>
    </row>
    <row r="63" spans="3:21">
      <c r="C63" s="1"/>
      <c r="D63" t="s">
        <v>80</v>
      </c>
      <c r="H63" s="74" t="str">
        <f>IF(H62="","",IF(G25=0,"--",IF(OR(G26="Left", G26="Right"),G26,"???")))</f>
        <v/>
      </c>
      <c r="K63" s="21"/>
      <c r="L63" s="1"/>
      <c r="M63" s="1"/>
      <c r="N63" t="s">
        <v>80</v>
      </c>
      <c r="R63" s="74" t="str">
        <f>IF(R62="","",IF(G47=0,"--",IF(OR(G48="Left",G48="Right"),G48,"???")))</f>
        <v/>
      </c>
      <c r="U63" s="2"/>
    </row>
    <row r="64" spans="3:21">
      <c r="C64" s="1"/>
      <c r="D64" s="104" t="s">
        <v>208</v>
      </c>
      <c r="H64" s="74" t="str">
        <f>IF(H62="","",IF(H63="???","direction?",IF(H63="Left",G24,"--")))</f>
        <v/>
      </c>
      <c r="K64" s="21"/>
      <c r="L64" s="1"/>
      <c r="M64" s="1"/>
      <c r="N64" s="104" t="s">
        <v>208</v>
      </c>
      <c r="R64" s="74" t="str">
        <f>IF(R62="","",IF(R63="???","direction?",IF(R63="Left",G46,"--")))</f>
        <v/>
      </c>
      <c r="U64" s="2"/>
    </row>
    <row r="65" spans="3:21">
      <c r="C65" s="1"/>
      <c r="D65" s="104" t="s">
        <v>220</v>
      </c>
      <c r="H65" s="74" t="str">
        <f>IF(H62="","",IF(H63="???","direction?",IF(H63="Right",G24,"--")))</f>
        <v/>
      </c>
      <c r="K65" s="21"/>
      <c r="L65" s="1"/>
      <c r="M65" s="1"/>
      <c r="N65" s="104" t="s">
        <v>220</v>
      </c>
      <c r="R65" s="74" t="str">
        <f>IF(R62="","",IF(R63="???","direction?",IF(R63="Right",G46,"--")))</f>
        <v/>
      </c>
      <c r="U65" s="2"/>
    </row>
    <row r="66" spans="3:21">
      <c r="C66" s="1"/>
      <c r="K66" s="21"/>
      <c r="L66" s="1"/>
      <c r="M66" s="1"/>
      <c r="U66" s="2"/>
    </row>
    <row r="67" spans="3:21">
      <c r="C67" s="1"/>
      <c r="D67" s="104" t="s">
        <v>91</v>
      </c>
      <c r="H67" s="73" t="str">
        <f>IF(H62="","",IF(H109="BR-201",10,IF(H109="BR-203",12,"Standard?")))</f>
        <v/>
      </c>
      <c r="I67" t="s">
        <v>226</v>
      </c>
      <c r="K67" s="21"/>
      <c r="L67" s="1"/>
      <c r="M67" s="1"/>
      <c r="N67" s="104" t="s">
        <v>91</v>
      </c>
      <c r="R67" s="73" t="str">
        <f>IF(R62="","",IF(R109="BR-201",10,IF(R109="BR-203",12,"Standard?")))</f>
        <v/>
      </c>
      <c r="S67" t="s">
        <v>226</v>
      </c>
      <c r="U67" s="2"/>
    </row>
    <row r="68" spans="3:21">
      <c r="C68" s="1"/>
      <c r="K68" s="21"/>
      <c r="L68" s="1"/>
      <c r="M68" s="1"/>
      <c r="U68" s="2"/>
    </row>
    <row r="69" spans="3:21">
      <c r="C69" s="1"/>
      <c r="D69" s="104" t="s">
        <v>117</v>
      </c>
      <c r="H69" s="108" t="str">
        <f>IF(H62="","",IF(AND(ISNUMBER(I80),ISNUMBER(I81)),H79-H70,"--"))</f>
        <v/>
      </c>
      <c r="I69" t="s">
        <v>12</v>
      </c>
      <c r="K69" s="21"/>
      <c r="L69" s="1"/>
      <c r="M69" s="1"/>
      <c r="N69" s="104" t="s">
        <v>117</v>
      </c>
      <c r="R69" s="108" t="str">
        <f>IF(R62="","",IF(AND(ISNUMBER(S80),ISNUMBER(S81)),R70-R79,"--"))</f>
        <v/>
      </c>
      <c r="S69" t="s">
        <v>12</v>
      </c>
      <c r="U69" s="2"/>
    </row>
    <row r="70" spans="3:21">
      <c r="C70" s="1"/>
      <c r="D70" t="s">
        <v>103</v>
      </c>
      <c r="H70" s="20">
        <f>H72-I71</f>
        <v>0</v>
      </c>
      <c r="K70" s="21"/>
      <c r="L70" s="1"/>
      <c r="M70" s="1"/>
      <c r="N70" t="s">
        <v>103</v>
      </c>
      <c r="R70" s="20">
        <f>R72+S71</f>
        <v>70</v>
      </c>
      <c r="U70" s="2"/>
    </row>
    <row r="71" spans="3:21">
      <c r="C71" s="1"/>
      <c r="E71" t="s">
        <v>104</v>
      </c>
      <c r="I71" s="22">
        <f>P53</f>
        <v>0</v>
      </c>
      <c r="J71" s="63" t="s">
        <v>12</v>
      </c>
      <c r="K71" s="21"/>
      <c r="L71" s="1"/>
      <c r="M71" s="1"/>
      <c r="O71" t="s">
        <v>104</v>
      </c>
      <c r="S71" s="22">
        <f>IF(G41="HMA",0,10)</f>
        <v>10</v>
      </c>
      <c r="T71" s="63" t="s">
        <v>12</v>
      </c>
      <c r="U71" s="2"/>
    </row>
    <row r="72" spans="3:21">
      <c r="C72" s="1"/>
      <c r="D72" s="11" t="s">
        <v>105</v>
      </c>
      <c r="H72" s="20">
        <f>H74-I73</f>
        <v>0</v>
      </c>
      <c r="J72" s="63"/>
      <c r="K72" s="21"/>
      <c r="L72" s="1"/>
      <c r="M72" s="1"/>
      <c r="N72" s="11" t="s">
        <v>105</v>
      </c>
      <c r="R72" s="20">
        <f>R74+S73</f>
        <v>60</v>
      </c>
      <c r="T72" s="63"/>
      <c r="U72" s="2"/>
    </row>
    <row r="73" spans="3:21">
      <c r="C73" s="1"/>
      <c r="D73" s="11"/>
      <c r="E73" t="s">
        <v>104</v>
      </c>
      <c r="I73" s="22">
        <f>P54</f>
        <v>0</v>
      </c>
      <c r="J73" s="63" t="s">
        <v>12</v>
      </c>
      <c r="K73" s="21"/>
      <c r="L73" s="1"/>
      <c r="M73" s="1"/>
      <c r="N73" s="11"/>
      <c r="O73" t="s">
        <v>104</v>
      </c>
      <c r="S73" s="22">
        <v>20</v>
      </c>
      <c r="T73" s="63" t="s">
        <v>12</v>
      </c>
      <c r="U73" s="2"/>
    </row>
    <row r="74" spans="3:21">
      <c r="C74" s="1"/>
      <c r="D74" t="s">
        <v>106</v>
      </c>
      <c r="H74" s="20">
        <f>H77-I75</f>
        <v>0</v>
      </c>
      <c r="J74" s="63"/>
      <c r="K74" s="21"/>
      <c r="L74" s="1"/>
      <c r="M74" s="1"/>
      <c r="N74" t="s">
        <v>106</v>
      </c>
      <c r="R74" s="20">
        <f>R77+S75</f>
        <v>40</v>
      </c>
      <c r="T74" s="63"/>
      <c r="U74" s="2"/>
    </row>
    <row r="75" spans="3:21">
      <c r="C75" s="1"/>
      <c r="E75" t="s">
        <v>104</v>
      </c>
      <c r="I75" s="22">
        <f>P55</f>
        <v>0</v>
      </c>
      <c r="J75" s="63" t="s">
        <v>12</v>
      </c>
      <c r="K75" s="21"/>
      <c r="L75" s="1"/>
      <c r="M75" s="1"/>
      <c r="O75" t="s">
        <v>104</v>
      </c>
      <c r="S75" s="22">
        <v>20</v>
      </c>
      <c r="T75" s="63" t="s">
        <v>12</v>
      </c>
      <c r="U75" s="2"/>
    </row>
    <row r="76" spans="3:21">
      <c r="C76" s="1"/>
      <c r="L76" s="1"/>
      <c r="M76" s="1"/>
      <c r="U76" s="2"/>
    </row>
    <row r="77" spans="3:21">
      <c r="C77" s="1"/>
      <c r="D77" t="s">
        <v>107</v>
      </c>
      <c r="H77" s="20">
        <f>H79-I78</f>
        <v>0</v>
      </c>
      <c r="I77" s="23"/>
      <c r="J77" s="63"/>
      <c r="K77" s="24"/>
      <c r="L77" s="1"/>
      <c r="M77" s="1"/>
      <c r="N77" t="s">
        <v>107</v>
      </c>
      <c r="R77" s="20">
        <f>R79+S78</f>
        <v>20</v>
      </c>
      <c r="T77" s="63"/>
      <c r="U77" s="2"/>
    </row>
    <row r="78" spans="3:21">
      <c r="C78" s="1"/>
      <c r="E78" t="s">
        <v>104</v>
      </c>
      <c r="I78" s="22">
        <f>P56</f>
        <v>0</v>
      </c>
      <c r="J78" s="63" t="s">
        <v>12</v>
      </c>
      <c r="K78" s="21"/>
      <c r="L78" s="1"/>
      <c r="M78" s="1"/>
      <c r="O78" t="s">
        <v>104</v>
      </c>
      <c r="S78" s="22">
        <f>IF(G47=0,20,MAX(R79+20,S80+15,S81+15)-R79)</f>
        <v>20</v>
      </c>
      <c r="T78" s="63" t="s">
        <v>12</v>
      </c>
      <c r="U78" s="2"/>
    </row>
    <row r="79" spans="3:21">
      <c r="C79" s="1"/>
      <c r="D79" t="s">
        <v>108</v>
      </c>
      <c r="H79" s="20">
        <f>G22</f>
        <v>0</v>
      </c>
      <c r="J79" s="63"/>
      <c r="K79" s="21"/>
      <c r="L79" s="1"/>
      <c r="M79" s="1"/>
      <c r="N79" t="s">
        <v>108</v>
      </c>
      <c r="R79" s="20">
        <f>G44</f>
        <v>0</v>
      </c>
      <c r="T79" s="63"/>
      <c r="U79" s="2"/>
    </row>
    <row r="80" spans="3:21">
      <c r="C80" s="1"/>
      <c r="E80" t="s">
        <v>109</v>
      </c>
      <c r="I80" s="25">
        <f>IF(G25=0,H79,IF(G26="Right",H79-G23*TAN(RADIANS(G25)),IF(G26="Left",H79+G23*TAN(RADIANS(G25)),"Enter L or R for Skew Ahead in the Input Data")))</f>
        <v>0</v>
      </c>
      <c r="J80" s="64"/>
      <c r="K80" s="21"/>
      <c r="L80" s="1"/>
      <c r="M80" s="1"/>
      <c r="O80" t="s">
        <v>109</v>
      </c>
      <c r="S80" s="25">
        <f>IF(G47=0,R79,IF(G48="Right",R79-G45*TAN(RADIANS(G47)),IF(G48="Left",R79+G45*TAN(RADIANS(G47)),"Enter L or R for Skew Ahead in the Input Data")))</f>
        <v>0</v>
      </c>
      <c r="T80" s="64"/>
      <c r="U80" s="2"/>
    </row>
    <row r="81" spans="3:21">
      <c r="C81" s="1"/>
      <c r="E81" t="s">
        <v>110</v>
      </c>
      <c r="I81" s="25">
        <f>IF(G25=0,H79,IF(G26="Right",H79+G24*TAN(RADIANS(G25)),IF(G26="Left",H79-G24*TAN(RADIANS(G25)),"Enter L or R for Skew Ahead in the Input Data")))</f>
        <v>0</v>
      </c>
      <c r="J81" s="63"/>
      <c r="K81" s="21"/>
      <c r="L81" s="1"/>
      <c r="M81" s="1"/>
      <c r="O81" t="s">
        <v>110</v>
      </c>
      <c r="S81" s="25">
        <f>IF(G47=0,R79,IF(G48="Right",R79+G46*TAN(RADIANS(G47)),IF(G48="Left",R79-G46*TAN(RADIANS(G47)),"Enter L or R for Skew Ahead in the Input Data")))</f>
        <v>0</v>
      </c>
      <c r="T81" s="63"/>
      <c r="U81" s="2"/>
    </row>
    <row r="82" spans="3:21">
      <c r="C82" s="1"/>
      <c r="E82" t="s">
        <v>201</v>
      </c>
      <c r="I82" s="66">
        <f>IF(G27=0,0,IF(I80-G27&gt;7,7,I80-G27))</f>
        <v>0</v>
      </c>
      <c r="J82" t="s">
        <v>203</v>
      </c>
      <c r="K82" s="21"/>
      <c r="L82" s="1"/>
      <c r="M82" s="1"/>
      <c r="O82" t="s">
        <v>201</v>
      </c>
      <c r="S82" s="66">
        <f>IF(G49=0,0,IF(G49-S80&gt;7,7,G49-S80))</f>
        <v>0</v>
      </c>
      <c r="T82" t="s">
        <v>203</v>
      </c>
      <c r="U82" s="2"/>
    </row>
    <row r="83" spans="3:21">
      <c r="C83" s="1"/>
      <c r="E83" t="s">
        <v>111</v>
      </c>
      <c r="I83" s="22">
        <f>IF(G27=0,0,I80-G27-I82)</f>
        <v>0</v>
      </c>
      <c r="J83" s="63" t="s">
        <v>12</v>
      </c>
      <c r="K83" s="21"/>
      <c r="L83" s="1"/>
      <c r="M83" s="1"/>
      <c r="O83" t="s">
        <v>111</v>
      </c>
      <c r="S83" s="22">
        <f>IF(G49=0,0,G49-S80-S82)</f>
        <v>0</v>
      </c>
      <c r="T83" s="63" t="s">
        <v>12</v>
      </c>
      <c r="U83" s="2"/>
    </row>
    <row r="84" spans="3:21">
      <c r="C84" s="1"/>
      <c r="E84" t="s">
        <v>202</v>
      </c>
      <c r="I84" s="66">
        <f>IF(G28=0,0,IF(I81-G28&gt;7,7,I81-G28))</f>
        <v>0</v>
      </c>
      <c r="J84" t="s">
        <v>203</v>
      </c>
      <c r="K84" s="21"/>
      <c r="L84" s="1"/>
      <c r="M84" s="1"/>
      <c r="O84" t="s">
        <v>202</v>
      </c>
      <c r="S84" s="66">
        <f>IF(G50=0,0,IF(G50-S81&gt;7,7,G50-S81))</f>
        <v>0</v>
      </c>
      <c r="T84" t="s">
        <v>203</v>
      </c>
      <c r="U84" s="2"/>
    </row>
    <row r="85" spans="3:21">
      <c r="C85" s="1"/>
      <c r="E85" t="s">
        <v>112</v>
      </c>
      <c r="I85" s="22">
        <f>IF(G28=0,0,I81-G28-I84)</f>
        <v>0</v>
      </c>
      <c r="J85" s="63" t="s">
        <v>12</v>
      </c>
      <c r="K85" s="21"/>
      <c r="L85" s="1"/>
      <c r="M85" s="1"/>
      <c r="O85" t="s">
        <v>112</v>
      </c>
      <c r="S85" s="22">
        <f>IF(G50=0,0,G50-S81-S84)</f>
        <v>0</v>
      </c>
      <c r="T85" s="63" t="s">
        <v>12</v>
      </c>
      <c r="U85" s="2"/>
    </row>
    <row r="86" spans="3:21">
      <c r="C86" s="1"/>
      <c r="J86" s="63"/>
      <c r="K86" s="21"/>
      <c r="L86" s="1"/>
      <c r="M86" s="1"/>
      <c r="T86" s="63"/>
      <c r="U86" s="2"/>
    </row>
    <row r="87" spans="3:21">
      <c r="C87" s="1"/>
      <c r="E87" t="s">
        <v>113</v>
      </c>
      <c r="I87" s="22">
        <f>I80-H77</f>
        <v>0</v>
      </c>
      <c r="J87" s="63" t="s">
        <v>12</v>
      </c>
      <c r="K87" s="21"/>
      <c r="L87" s="1"/>
      <c r="M87" s="1"/>
      <c r="O87" t="s">
        <v>113</v>
      </c>
      <c r="S87" s="22">
        <f>R77-S80</f>
        <v>20</v>
      </c>
      <c r="T87" s="63" t="s">
        <v>12</v>
      </c>
      <c r="U87" s="2"/>
    </row>
    <row r="88" spans="3:21">
      <c r="C88" s="1"/>
      <c r="E88" t="s">
        <v>114</v>
      </c>
      <c r="I88" s="22">
        <f>H79-H77</f>
        <v>0</v>
      </c>
      <c r="J88" s="63" t="s">
        <v>12</v>
      </c>
      <c r="K88" s="21"/>
      <c r="L88" s="1"/>
      <c r="M88" s="1"/>
      <c r="O88" t="s">
        <v>114</v>
      </c>
      <c r="S88" s="22">
        <f>R77-R79</f>
        <v>20</v>
      </c>
      <c r="T88" s="63" t="s">
        <v>12</v>
      </c>
      <c r="U88" s="2"/>
    </row>
    <row r="89" spans="3:21">
      <c r="C89" s="1"/>
      <c r="E89" t="s">
        <v>115</v>
      </c>
      <c r="I89" s="22">
        <f>I81-H77</f>
        <v>0</v>
      </c>
      <c r="J89" s="63" t="s">
        <v>12</v>
      </c>
      <c r="K89" s="21"/>
      <c r="L89" s="1"/>
      <c r="M89" s="1"/>
      <c r="O89" t="s">
        <v>115</v>
      </c>
      <c r="S89" s="22">
        <f>R77-S81</f>
        <v>20</v>
      </c>
      <c r="T89" s="63" t="s">
        <v>12</v>
      </c>
      <c r="U89" s="2"/>
    </row>
    <row r="90" spans="3:21">
      <c r="C90" s="1"/>
      <c r="E90" t="s">
        <v>116</v>
      </c>
      <c r="I90" s="27" t="str">
        <f>IF(I87=15,"Left Side",IF(I88=20,"Centerline",IF(I89=15,"Right Side","--")))</f>
        <v>--</v>
      </c>
      <c r="J90" s="63"/>
      <c r="K90" s="21"/>
      <c r="L90" s="1"/>
      <c r="M90" s="1"/>
      <c r="O90" t="s">
        <v>116</v>
      </c>
      <c r="S90" s="27" t="str">
        <f>IF(S87=15,"Left Side",IF(S88=20,"Centerline",IF(S89=15,"Right Side","--")))</f>
        <v>Centerline</v>
      </c>
      <c r="T90" s="63"/>
      <c r="U90" s="2"/>
    </row>
    <row r="91" spans="3:21">
      <c r="C91" s="1"/>
      <c r="E91" t="s">
        <v>221</v>
      </c>
      <c r="I91" s="22">
        <f>I87-I82-I83</f>
        <v>0</v>
      </c>
      <c r="J91" s="63" t="s">
        <v>12</v>
      </c>
      <c r="K91" s="21"/>
      <c r="L91" s="1"/>
      <c r="M91" s="1"/>
      <c r="O91" t="s">
        <v>221</v>
      </c>
      <c r="S91" s="22">
        <f>S87-S82-S83</f>
        <v>20</v>
      </c>
      <c r="T91" s="63" t="s">
        <v>12</v>
      </c>
      <c r="U91" s="2"/>
    </row>
    <row r="92" spans="3:21">
      <c r="C92" s="1"/>
      <c r="E92" t="s">
        <v>222</v>
      </c>
      <c r="I92" s="22">
        <f>I89-I84-I85</f>
        <v>0</v>
      </c>
      <c r="J92" s="63" t="s">
        <v>12</v>
      </c>
      <c r="K92" s="21"/>
      <c r="L92" s="1"/>
      <c r="M92" s="1"/>
      <c r="O92" t="s">
        <v>222</v>
      </c>
      <c r="S92" s="22">
        <f>S89-S84-S85</f>
        <v>20</v>
      </c>
      <c r="T92" s="63" t="s">
        <v>12</v>
      </c>
      <c r="U92" s="2"/>
    </row>
    <row r="93" spans="3:21">
      <c r="C93" s="1"/>
      <c r="J93" s="63"/>
      <c r="K93" s="21"/>
      <c r="L93" s="1"/>
      <c r="M93" s="1"/>
      <c r="T93" s="63"/>
      <c r="U93" s="2"/>
    </row>
    <row r="94" spans="3:21">
      <c r="C94" s="1"/>
      <c r="D94" s="104" t="s">
        <v>118</v>
      </c>
      <c r="H94" s="34" t="str">
        <f>IF(ISNUMBER(H69),ROUNDUP(I95/9,1),H69)</f>
        <v/>
      </c>
      <c r="I94" t="s">
        <v>97</v>
      </c>
      <c r="J94" s="63"/>
      <c r="K94" s="21"/>
      <c r="L94" s="1"/>
      <c r="M94" s="1"/>
      <c r="N94" s="104" t="s">
        <v>118</v>
      </c>
      <c r="R94" s="34" t="str">
        <f>IF(ISNUMBER(R69),ROUNDUP(S95/9,1),R69)</f>
        <v/>
      </c>
      <c r="S94" t="s">
        <v>97</v>
      </c>
      <c r="T94" s="63"/>
      <c r="U94" s="2"/>
    </row>
    <row r="95" spans="3:21">
      <c r="C95" s="1"/>
      <c r="E95" t="s">
        <v>204</v>
      </c>
      <c r="I95" s="29">
        <f>G30+G31</f>
        <v>0</v>
      </c>
      <c r="J95" s="63" t="s">
        <v>119</v>
      </c>
      <c r="K95" s="21"/>
      <c r="L95" s="1"/>
      <c r="M95" s="1"/>
      <c r="O95" t="s">
        <v>204</v>
      </c>
      <c r="S95" s="29">
        <f>G52+G53</f>
        <v>0</v>
      </c>
      <c r="T95" s="63" t="s">
        <v>119</v>
      </c>
      <c r="U95" s="2"/>
    </row>
    <row r="96" spans="3:21">
      <c r="C96" s="1"/>
      <c r="D96" s="104" t="s">
        <v>120</v>
      </c>
      <c r="H96" s="34" t="str">
        <f>IF(ISNUMBER(H69),ROUNDUP(I97/9,1),H69)</f>
        <v/>
      </c>
      <c r="I96" s="30" t="s">
        <v>97</v>
      </c>
      <c r="K96" s="21"/>
      <c r="L96" s="1"/>
      <c r="M96" s="1"/>
      <c r="N96" s="104" t="s">
        <v>120</v>
      </c>
      <c r="R96" s="34" t="str">
        <f>IF(ISNUMBER(R69),ROUNDUP(S97/9,1),R69)</f>
        <v/>
      </c>
      <c r="S96" s="30" t="s">
        <v>97</v>
      </c>
      <c r="T96" s="63"/>
      <c r="U96" s="2"/>
    </row>
    <row r="97" spans="3:21">
      <c r="C97" s="1"/>
      <c r="E97" t="s">
        <v>205</v>
      </c>
      <c r="I97" s="29">
        <f>G32</f>
        <v>0</v>
      </c>
      <c r="J97" s="63" t="s">
        <v>119</v>
      </c>
      <c r="K97" s="21"/>
      <c r="L97" s="1"/>
      <c r="M97" s="1"/>
      <c r="O97" t="s">
        <v>205</v>
      </c>
      <c r="S97" s="29">
        <f>G54</f>
        <v>0</v>
      </c>
      <c r="T97" s="63" t="s">
        <v>119</v>
      </c>
      <c r="U97" s="2"/>
    </row>
    <row r="98" spans="3:21">
      <c r="C98" s="1"/>
      <c r="J98" s="63"/>
      <c r="K98" s="21"/>
      <c r="L98" s="1"/>
      <c r="M98" s="1"/>
      <c r="T98" s="63"/>
      <c r="U98" s="2"/>
    </row>
    <row r="99" spans="3:21">
      <c r="C99" s="1"/>
      <c r="J99" s="63"/>
      <c r="K99" s="21"/>
      <c r="L99" s="1"/>
      <c r="M99" s="1"/>
      <c r="T99" s="63"/>
      <c r="U99" s="2"/>
    </row>
    <row r="100" spans="3:21">
      <c r="C100" s="1"/>
      <c r="J100" s="63"/>
      <c r="K100" s="21"/>
      <c r="L100" s="1"/>
      <c r="M100" s="1"/>
      <c r="T100" s="63"/>
      <c r="U100" s="2"/>
    </row>
    <row r="101" spans="3:21">
      <c r="C101" s="1"/>
      <c r="D101" s="104" t="s">
        <v>121</v>
      </c>
      <c r="H101" s="34" t="str">
        <f>IF(ISNUMBER(H69),ROUNDUP(I102/9,1),H69)</f>
        <v/>
      </c>
      <c r="I101" t="s">
        <v>97</v>
      </c>
      <c r="K101" s="21"/>
      <c r="L101" s="1"/>
      <c r="M101" s="1"/>
      <c r="N101" s="104" t="s">
        <v>121</v>
      </c>
      <c r="R101" s="34" t="str">
        <f>IF(ISNUMBER(R69),ROUNDUP(S102/9,1),R69)</f>
        <v/>
      </c>
      <c r="S101" t="s">
        <v>97</v>
      </c>
      <c r="T101" s="63"/>
      <c r="U101" s="2"/>
    </row>
    <row r="102" spans="3:21">
      <c r="C102" s="1"/>
      <c r="E102" t="s">
        <v>206</v>
      </c>
      <c r="I102" s="29">
        <f>G33</f>
        <v>0</v>
      </c>
      <c r="J102" s="63" t="s">
        <v>119</v>
      </c>
      <c r="K102" s="21"/>
      <c r="L102" s="1"/>
      <c r="M102" s="1"/>
      <c r="O102" t="s">
        <v>206</v>
      </c>
      <c r="S102" s="29">
        <f>G55</f>
        <v>0</v>
      </c>
      <c r="T102" s="63" t="s">
        <v>119</v>
      </c>
      <c r="U102" s="2"/>
    </row>
    <row r="103" spans="3:21">
      <c r="C103" s="1"/>
      <c r="K103" s="21"/>
      <c r="L103" s="1"/>
      <c r="M103" s="1"/>
      <c r="U103" s="2"/>
    </row>
    <row r="104" spans="3:21">
      <c r="C104" s="1"/>
      <c r="K104" s="21"/>
      <c r="L104" s="1"/>
      <c r="M104" s="1"/>
      <c r="U104" s="2"/>
    </row>
    <row r="105" spans="3:21">
      <c r="C105" s="1"/>
      <c r="K105" s="21"/>
      <c r="L105" s="1"/>
      <c r="M105" s="1"/>
      <c r="U105" s="2"/>
    </row>
    <row r="106" spans="3:21">
      <c r="C106" s="1"/>
      <c r="K106" s="21"/>
      <c r="L106" s="1"/>
      <c r="M106" s="1"/>
      <c r="U106" s="2"/>
    </row>
    <row r="107" spans="3:21">
      <c r="C107" s="1"/>
      <c r="K107" s="21"/>
      <c r="L107" s="1"/>
      <c r="M107" s="1"/>
      <c r="U107" s="2"/>
    </row>
    <row r="108" spans="3:21">
      <c r="C108" s="1"/>
      <c r="K108" s="21"/>
      <c r="L108" s="1"/>
      <c r="M108" s="1"/>
      <c r="U108" s="2"/>
    </row>
    <row r="109" spans="3:21">
      <c r="C109" s="1"/>
      <c r="D109" s="104" t="s">
        <v>210</v>
      </c>
      <c r="H109" s="74" t="str">
        <f>IF(H62="","",IF(OR(G12="BR-201",G12="BR-203"),G12,"Standard?"))</f>
        <v/>
      </c>
      <c r="K109" s="21"/>
      <c r="L109" s="1"/>
      <c r="M109" s="1"/>
      <c r="N109" s="104" t="s">
        <v>210</v>
      </c>
      <c r="R109" s="74" t="str">
        <f>IF(R62="","",IF(OR(G12="BR-201",G12="BR-203"),G12,"Standard?"))</f>
        <v/>
      </c>
      <c r="U109" s="2"/>
    </row>
    <row r="110" spans="3:21">
      <c r="C110" s="1"/>
      <c r="D110" s="104" t="s">
        <v>209</v>
      </c>
      <c r="H110" s="74" t="str">
        <f>IF(H62="","",G11)</f>
        <v/>
      </c>
      <c r="K110" s="21"/>
      <c r="L110" s="1"/>
      <c r="M110" s="1"/>
      <c r="N110" s="104" t="s">
        <v>209</v>
      </c>
      <c r="R110" s="74" t="str">
        <f>IF(R62="","",G11)</f>
        <v/>
      </c>
      <c r="U110" s="2"/>
    </row>
    <row r="111" spans="3:21">
      <c r="C111" s="1"/>
      <c r="D111" s="104" t="s">
        <v>218</v>
      </c>
      <c r="H111" s="74" t="str">
        <f>IF(H62="","",G19)</f>
        <v/>
      </c>
      <c r="K111" s="21"/>
      <c r="L111" s="1"/>
      <c r="M111" s="1"/>
      <c r="N111" s="104" t="s">
        <v>218</v>
      </c>
      <c r="R111" s="74" t="str">
        <f>IF(R62="","",G41)</f>
        <v/>
      </c>
      <c r="U111" s="2"/>
    </row>
    <row r="112" spans="3:21">
      <c r="C112" s="1"/>
      <c r="K112" s="21"/>
      <c r="L112" s="1"/>
      <c r="M112" s="1"/>
      <c r="U112" s="2"/>
    </row>
    <row r="113" spans="3:21">
      <c r="C113" s="1"/>
      <c r="D113" s="104" t="s">
        <v>124</v>
      </c>
      <c r="H113" s="31" t="str">
        <f>IF(H62="","",IF(G19="","Adj. Pav't",IF(OR(G19="PCC",G19="Composite"),I114+I117,"--")))</f>
        <v/>
      </c>
      <c r="I113" t="str">
        <f>IF(H113="--","Not used when abutting HMA","ft")</f>
        <v>ft</v>
      </c>
      <c r="K113" s="21"/>
      <c r="L113" s="1"/>
      <c r="M113" s="1"/>
      <c r="N113" s="104" t="s">
        <v>124</v>
      </c>
      <c r="R113" s="31" t="str">
        <f>IF(R62="","",IF(G41="","Adj. Pav't",IF(OR(G41="PCC",G41="Composite"),S114+S117,"--")))</f>
        <v/>
      </c>
      <c r="S113" t="str">
        <f>IF(R113="--","Not used when abutting HMA","ft")</f>
        <v>ft</v>
      </c>
      <c r="T113" s="63"/>
      <c r="U113" s="2"/>
    </row>
    <row r="114" spans="3:21">
      <c r="C114" s="1"/>
      <c r="E114" t="s">
        <v>125</v>
      </c>
      <c r="I114" s="32">
        <f>SUM(G16)</f>
        <v>0</v>
      </c>
      <c r="J114" s="63" t="s">
        <v>12</v>
      </c>
      <c r="K114" s="21"/>
      <c r="L114" s="1"/>
      <c r="M114" s="1"/>
      <c r="O114" t="s">
        <v>125</v>
      </c>
      <c r="S114" s="32">
        <f>G38</f>
        <v>0</v>
      </c>
      <c r="T114" s="63" t="s">
        <v>12</v>
      </c>
      <c r="U114" s="2"/>
    </row>
    <row r="115" spans="3:21">
      <c r="C115" s="1"/>
      <c r="E115" t="s">
        <v>126</v>
      </c>
      <c r="I115" s="67">
        <v>4</v>
      </c>
      <c r="J115" s="65" t="s">
        <v>127</v>
      </c>
      <c r="K115" s="21"/>
      <c r="L115" s="1"/>
      <c r="M115" s="1"/>
      <c r="O115" t="s">
        <v>126</v>
      </c>
      <c r="S115" s="67">
        <v>4</v>
      </c>
      <c r="T115" s="65" t="s">
        <v>127</v>
      </c>
      <c r="U115" s="2"/>
    </row>
    <row r="116" spans="3:21">
      <c r="C116" s="1"/>
      <c r="E116" t="s">
        <v>128</v>
      </c>
      <c r="I116" s="67"/>
      <c r="J116" s="63" t="s">
        <v>12</v>
      </c>
      <c r="K116" s="21"/>
      <c r="L116" s="1"/>
      <c r="M116" s="1"/>
      <c r="O116" t="s">
        <v>128</v>
      </c>
      <c r="S116" s="67"/>
      <c r="T116" s="63" t="s">
        <v>12</v>
      </c>
      <c r="U116" s="2"/>
    </row>
    <row r="117" spans="3:21">
      <c r="C117" s="1"/>
      <c r="E117" t="s">
        <v>129</v>
      </c>
      <c r="I117" s="32">
        <f>ROUNDUP((3*I115+I116),0)</f>
        <v>12</v>
      </c>
      <c r="J117" s="63" t="s">
        <v>12</v>
      </c>
      <c r="K117" s="21"/>
      <c r="L117" s="1"/>
      <c r="M117" s="1"/>
      <c r="O117" t="s">
        <v>129</v>
      </c>
      <c r="S117" s="32">
        <f>ROUNDUP((3*S115+S116),0)</f>
        <v>12</v>
      </c>
      <c r="T117" s="63" t="s">
        <v>12</v>
      </c>
      <c r="U117" s="2"/>
    </row>
    <row r="118" spans="3:21">
      <c r="C118" s="1"/>
      <c r="D118" s="104" t="s">
        <v>130</v>
      </c>
      <c r="H118" s="33" t="str">
        <f>IF(ISNUMBER(H69),IF(H113="--","--",H72),H69)</f>
        <v/>
      </c>
      <c r="I118" s="33" t="str">
        <f>IF(ISNUMBER(H118),G34,H118)</f>
        <v/>
      </c>
      <c r="J118" s="63"/>
      <c r="K118" s="21"/>
      <c r="L118" s="1"/>
      <c r="M118" s="1"/>
      <c r="N118" s="104" t="s">
        <v>130</v>
      </c>
      <c r="R118" s="33" t="str">
        <f>IF(ISNUMBER(R69),IF(R113="--","--",R72),R69)</f>
        <v/>
      </c>
      <c r="S118" s="33" t="str">
        <f>IF(ISNUMBER(R118),G56,R118)</f>
        <v/>
      </c>
      <c r="T118" s="63"/>
      <c r="U118" s="2"/>
    </row>
    <row r="119" spans="3:21">
      <c r="C119" s="1"/>
      <c r="D119" s="104" t="s">
        <v>88</v>
      </c>
      <c r="H119" s="34" t="str">
        <f>IF(ISNUMBER(H113),ROUNDUP((H113*((12/12)*(10/12)-PI()*(2/12)^2))/27,1),H113)</f>
        <v/>
      </c>
      <c r="I119" t="s">
        <v>101</v>
      </c>
      <c r="J119" s="63"/>
      <c r="K119" s="21"/>
      <c r="L119" s="1"/>
      <c r="M119" s="1"/>
      <c r="N119" s="104" t="s">
        <v>88</v>
      </c>
      <c r="R119" s="34" t="str">
        <f>IF(ISNUMBER(R113),ROUNDUP((R113*((12/12)*(10/12)-PI()*(2/12)^2))/27,1),R113)</f>
        <v/>
      </c>
      <c r="S119" t="s">
        <v>101</v>
      </c>
      <c r="T119" s="63"/>
      <c r="U119" s="2"/>
    </row>
    <row r="120" spans="3:21">
      <c r="C120" s="1"/>
      <c r="D120" s="104" t="s">
        <v>131</v>
      </c>
      <c r="H120" s="34" t="str">
        <f>IF(ISNUMBER(H113),ROUNDUP((I117*(10/12)*(6/12)/27),1),H113)</f>
        <v/>
      </c>
      <c r="I120" t="s">
        <v>101</v>
      </c>
      <c r="J120" s="63"/>
      <c r="K120" s="21"/>
      <c r="L120" s="1"/>
      <c r="M120" s="1"/>
      <c r="N120" s="104" t="s">
        <v>131</v>
      </c>
      <c r="R120" s="34" t="str">
        <f>IF(ISNUMBER(R113),ROUNDUP((S117*(10/12)*(6/12)/27),1),R113)</f>
        <v/>
      </c>
      <c r="S120" t="s">
        <v>101</v>
      </c>
      <c r="T120" s="63"/>
      <c r="U120" s="2"/>
    </row>
    <row r="121" spans="3:21">
      <c r="C121" s="1"/>
      <c r="J121" s="63"/>
      <c r="K121" s="21"/>
      <c r="L121" s="1"/>
      <c r="M121" s="1"/>
      <c r="T121" s="63"/>
      <c r="U121" s="2"/>
    </row>
    <row r="122" spans="3:21">
      <c r="C122" s="1"/>
      <c r="D122" s="104" t="s">
        <v>89</v>
      </c>
      <c r="H122" s="34" t="str">
        <f>IF(ISNUMBER(H69),ROUNDUP(((I124+I125)/2*I129+(I125+I126)/2*I130+(I126+I127)/2*I131+(I127+I128)/2*I132)*140/2000,1),H69)</f>
        <v/>
      </c>
      <c r="I122" t="s">
        <v>102</v>
      </c>
      <c r="J122" s="63"/>
      <c r="K122" s="21"/>
      <c r="L122" s="1"/>
      <c r="M122" s="1"/>
      <c r="N122" s="104" t="s">
        <v>89</v>
      </c>
      <c r="R122" s="34" t="str">
        <f>IF(ISNUMBER(R69),ROUNDUP(((S124+S125)/2*S129+(S125+S126)/2*S130+(S126+S127)/2*S131+(S127+S128)/2*S132)*140/2000,1),R69)</f>
        <v/>
      </c>
      <c r="S122" t="s">
        <v>102</v>
      </c>
      <c r="T122" s="63"/>
      <c r="U122" s="2"/>
    </row>
    <row r="123" spans="3:21" ht="15" customHeight="1">
      <c r="C123" s="1"/>
      <c r="E123" t="s">
        <v>132</v>
      </c>
      <c r="I123" s="22">
        <f>I73+I75+(I87+I89)/2-1</f>
        <v>-1</v>
      </c>
      <c r="J123" s="63" t="s">
        <v>12</v>
      </c>
      <c r="K123" s="21"/>
      <c r="L123" s="1"/>
      <c r="M123" s="1"/>
      <c r="O123" t="s">
        <v>132</v>
      </c>
      <c r="S123" s="22">
        <f>S73+S75+(S87+S89)/2-1</f>
        <v>59</v>
      </c>
      <c r="T123" s="63" t="s">
        <v>12</v>
      </c>
      <c r="U123" s="2"/>
    </row>
    <row r="124" spans="3:21" ht="15" customHeight="1">
      <c r="C124" s="1"/>
      <c r="E124" t="s">
        <v>133</v>
      </c>
      <c r="I124">
        <v>1</v>
      </c>
      <c r="J124" s="63" t="s">
        <v>12</v>
      </c>
      <c r="K124" s="21"/>
      <c r="L124" s="1"/>
      <c r="M124" s="1"/>
      <c r="O124" t="s">
        <v>162</v>
      </c>
      <c r="S124">
        <v>1</v>
      </c>
      <c r="T124" s="63" t="s">
        <v>12</v>
      </c>
      <c r="U124" s="2"/>
    </row>
    <row r="125" spans="3:21">
      <c r="C125" s="1"/>
      <c r="E125" t="s">
        <v>134</v>
      </c>
      <c r="I125">
        <v>1</v>
      </c>
      <c r="J125" s="63" t="s">
        <v>12</v>
      </c>
      <c r="K125" s="21"/>
      <c r="L125" s="1"/>
      <c r="M125" s="1"/>
      <c r="O125" t="s">
        <v>163</v>
      </c>
      <c r="S125">
        <v>1</v>
      </c>
      <c r="T125" s="63" t="s">
        <v>12</v>
      </c>
      <c r="U125" s="2"/>
    </row>
    <row r="126" spans="3:21">
      <c r="C126" s="1"/>
      <c r="E126" t="s">
        <v>135</v>
      </c>
      <c r="I126" s="35">
        <f>1+I73/I123</f>
        <v>1</v>
      </c>
      <c r="J126" s="63" t="s">
        <v>12</v>
      </c>
      <c r="K126" s="21"/>
      <c r="L126" s="1"/>
      <c r="M126" s="1"/>
      <c r="O126" t="s">
        <v>164</v>
      </c>
      <c r="S126" s="35">
        <f>1+S73/S123</f>
        <v>1.3389830508474576</v>
      </c>
      <c r="T126" s="63" t="s">
        <v>12</v>
      </c>
      <c r="U126" s="2"/>
    </row>
    <row r="127" spans="3:21">
      <c r="C127" s="1"/>
      <c r="E127" t="s">
        <v>136</v>
      </c>
      <c r="I127" s="35">
        <f>1+(I73+I75)/I123</f>
        <v>1</v>
      </c>
      <c r="J127" s="63" t="s">
        <v>12</v>
      </c>
      <c r="K127" s="21"/>
      <c r="L127" s="1"/>
      <c r="M127" s="1"/>
      <c r="O127" t="s">
        <v>165</v>
      </c>
      <c r="S127" s="35">
        <f>1+(S73+S75)/S123</f>
        <v>1.6779661016949152</v>
      </c>
      <c r="T127" s="63" t="s">
        <v>12</v>
      </c>
      <c r="U127" s="2"/>
    </row>
    <row r="128" spans="3:21">
      <c r="C128" s="1"/>
      <c r="E128" t="s">
        <v>137</v>
      </c>
      <c r="I128">
        <v>2</v>
      </c>
      <c r="J128" s="63" t="s">
        <v>12</v>
      </c>
      <c r="K128" s="21"/>
      <c r="L128" s="1"/>
      <c r="M128" s="1"/>
      <c r="O128" t="s">
        <v>137</v>
      </c>
      <c r="S128">
        <v>2</v>
      </c>
      <c r="T128" s="63" t="s">
        <v>12</v>
      </c>
      <c r="U128" s="2"/>
    </row>
    <row r="129" spans="3:23">
      <c r="C129" s="1"/>
      <c r="E129" t="s">
        <v>138</v>
      </c>
      <c r="I129" s="22">
        <f>IF(H94=0,0,2*I71+G30+2*I71)</f>
        <v>0</v>
      </c>
      <c r="J129" s="63" t="s">
        <v>119</v>
      </c>
      <c r="K129" s="36"/>
      <c r="L129" s="1"/>
      <c r="M129" s="1"/>
      <c r="O129" t="s">
        <v>138</v>
      </c>
      <c r="S129" s="22">
        <f>IF(R94=0,0,2*S71+G52+2*S71)</f>
        <v>40</v>
      </c>
      <c r="T129" s="63" t="s">
        <v>119</v>
      </c>
      <c r="U129" s="68"/>
    </row>
    <row r="130" spans="3:23">
      <c r="C130" s="1"/>
      <c r="E130" t="s">
        <v>139</v>
      </c>
      <c r="I130" s="22">
        <f>IF(H94=0,0,2*I73+G31+2*I73)</f>
        <v>0</v>
      </c>
      <c r="J130" s="63" t="s">
        <v>119</v>
      </c>
      <c r="K130" s="36"/>
      <c r="L130" s="1"/>
      <c r="M130" s="1"/>
      <c r="O130" t="s">
        <v>139</v>
      </c>
      <c r="S130" s="22">
        <f>IF(R94=0,0,2*S73+G53+2*S73)</f>
        <v>80</v>
      </c>
      <c r="T130" s="63" t="s">
        <v>119</v>
      </c>
      <c r="U130" s="68"/>
    </row>
    <row r="131" spans="3:23">
      <c r="C131" s="1"/>
      <c r="E131" t="s">
        <v>140</v>
      </c>
      <c r="I131" s="22">
        <f>IF(H96=0,0,2*I75+I97+2*I75)</f>
        <v>0</v>
      </c>
      <c r="J131" s="63" t="s">
        <v>119</v>
      </c>
      <c r="K131" s="36"/>
      <c r="L131" s="1"/>
      <c r="M131" s="1"/>
      <c r="O131" t="s">
        <v>140</v>
      </c>
      <c r="S131" s="22">
        <f>IF(R96=0,0,2*S75+S97+2*S75)</f>
        <v>80</v>
      </c>
      <c r="T131" s="63" t="s">
        <v>119</v>
      </c>
      <c r="U131" s="68"/>
      <c r="W131" s="102"/>
    </row>
    <row r="132" spans="3:23">
      <c r="C132" s="1"/>
      <c r="E132" t="s">
        <v>141</v>
      </c>
      <c r="I132" s="22">
        <f>IF(H101=0,0,I102+2*I91+2*I92+2*(G17+18.5/12)+2*(G18+18.5/12)-1*(G24+G23))</f>
        <v>6.166666666666667</v>
      </c>
      <c r="J132" s="63" t="s">
        <v>119</v>
      </c>
      <c r="K132" s="36"/>
      <c r="L132" s="1"/>
      <c r="M132" s="1"/>
      <c r="O132" t="s">
        <v>141</v>
      </c>
      <c r="S132" s="22">
        <f>IF(R101=0,0,S102+2*S91+2*S92+2*(G39+18.5/12)+2*(G40+18.5/12)-1*(G45+G46))</f>
        <v>86.166666666666657</v>
      </c>
      <c r="T132" s="63" t="s">
        <v>119</v>
      </c>
      <c r="U132" s="68"/>
      <c r="W132" s="102"/>
    </row>
    <row r="133" spans="3:23">
      <c r="C133" s="1"/>
      <c r="J133" s="63"/>
      <c r="K133" s="36"/>
      <c r="L133" s="1"/>
      <c r="M133" s="1"/>
      <c r="T133" s="63"/>
      <c r="U133" s="68"/>
      <c r="W133" s="102"/>
    </row>
    <row r="134" spans="3:23">
      <c r="C134" s="1"/>
      <c r="J134" s="63"/>
      <c r="K134" s="36"/>
      <c r="L134" s="1"/>
      <c r="M134" s="1"/>
      <c r="T134" s="63"/>
      <c r="U134" s="68"/>
      <c r="V134" s="37"/>
      <c r="W134" s="102"/>
    </row>
    <row r="135" spans="3:23">
      <c r="C135" s="1"/>
      <c r="D135" s="104" t="s">
        <v>90</v>
      </c>
      <c r="H135" s="34" t="str">
        <f>IF(ISNUMBER(H69),IF(H101=0,0,ROUNDUP(I136/9,1)),H69)</f>
        <v/>
      </c>
      <c r="I135" s="37" t="s">
        <v>97</v>
      </c>
      <c r="K135" s="21"/>
      <c r="L135" s="1"/>
      <c r="M135" s="1"/>
      <c r="N135" s="104" t="s">
        <v>90</v>
      </c>
      <c r="R135" s="34" t="str">
        <f>IF(ISNUMBER(R69),ROUNDUP(S136/9,1),R69)</f>
        <v/>
      </c>
      <c r="S135" s="37" t="s">
        <v>97</v>
      </c>
      <c r="T135" s="63"/>
      <c r="U135" s="2"/>
    </row>
    <row r="136" spans="3:23" ht="15" thickBot="1">
      <c r="C136" s="12"/>
      <c r="D136" s="13"/>
      <c r="E136" s="13"/>
      <c r="F136" s="13"/>
      <c r="G136" s="13"/>
      <c r="H136" s="13"/>
      <c r="I136" s="69">
        <f>SUM(I129:I132)+1*(2+G15+2)+2*(G23+G24)</f>
        <v>10.166666666666668</v>
      </c>
      <c r="J136" s="70" t="s">
        <v>119</v>
      </c>
      <c r="K136" s="38"/>
      <c r="L136" s="12"/>
      <c r="M136" s="12"/>
      <c r="N136" s="13"/>
      <c r="O136" s="13"/>
      <c r="P136" s="13"/>
      <c r="Q136" s="13"/>
      <c r="R136" s="13"/>
      <c r="S136" s="69">
        <f>SUM(S129:S132)+1*(2+G37+2)+2*(G45+G46)</f>
        <v>290.16666666666663</v>
      </c>
      <c r="T136" s="70" t="s">
        <v>119</v>
      </c>
      <c r="U136" s="15"/>
    </row>
  </sheetData>
  <mergeCells count="55">
    <mergeCell ref="AR11:AR12"/>
    <mergeCell ref="AR13:AR16"/>
    <mergeCell ref="AS11:AS17"/>
    <mergeCell ref="Y12:Y17"/>
    <mergeCell ref="Z12:Z17"/>
    <mergeCell ref="AA12:AB15"/>
    <mergeCell ref="AD12:AD16"/>
    <mergeCell ref="AE12:AE16"/>
    <mergeCell ref="AF12:AF16"/>
    <mergeCell ref="AG12:AG16"/>
    <mergeCell ref="AL12:AM12"/>
    <mergeCell ref="AK13:AK16"/>
    <mergeCell ref="AL13:AM16"/>
    <mergeCell ref="AN13:AN16"/>
    <mergeCell ref="AO13:AO16"/>
    <mergeCell ref="AP13:AP16"/>
    <mergeCell ref="B2:U2"/>
    <mergeCell ref="L11:P11"/>
    <mergeCell ref="C5:U5"/>
    <mergeCell ref="C13:J13"/>
    <mergeCell ref="L8:P8"/>
    <mergeCell ref="Q8:U8"/>
    <mergeCell ref="C6:J6"/>
    <mergeCell ref="L6:P6"/>
    <mergeCell ref="Q6:U6"/>
    <mergeCell ref="L7:P7"/>
    <mergeCell ref="Q7:U7"/>
    <mergeCell ref="C58:U58"/>
    <mergeCell ref="C59:K59"/>
    <mergeCell ref="M59:U59"/>
    <mergeCell ref="C35:J35"/>
    <mergeCell ref="B3:U3"/>
    <mergeCell ref="B4:U4"/>
    <mergeCell ref="L50:U50"/>
    <mergeCell ref="L9:P9"/>
    <mergeCell ref="Q9:U9"/>
    <mergeCell ref="L10:P10"/>
    <mergeCell ref="Q10:U10"/>
    <mergeCell ref="Q11:U11"/>
    <mergeCell ref="AA16:AB16"/>
    <mergeCell ref="Y6:AS7"/>
    <mergeCell ref="Y8:AS8"/>
    <mergeCell ref="Y9:AS9"/>
    <mergeCell ref="Y10:AS10"/>
    <mergeCell ref="Y11:AB11"/>
    <mergeCell ref="AC11:AG11"/>
    <mergeCell ref="AH11:AJ13"/>
    <mergeCell ref="AK11:AO11"/>
    <mergeCell ref="AP11:AP12"/>
    <mergeCell ref="AQ11:AQ12"/>
    <mergeCell ref="AQ13:AQ16"/>
    <mergeCell ref="AC14:AC16"/>
    <mergeCell ref="AH14:AH17"/>
    <mergeCell ref="AI14:AI17"/>
    <mergeCell ref="AJ14:AJ17"/>
  </mergeCells>
  <dataValidations count="5">
    <dataValidation type="list" allowBlank="1" showErrorMessage="1" promptTitle="&lt;select&gt;" prompt="HMA_x000a_PCC_x000a_Composite" sqref="G12" xr:uid="{00000000-0002-0000-0100-000000000000}">
      <formula1>$N$20:$N$21</formula1>
    </dataValidation>
    <dataValidation type="list" allowBlank="1" showErrorMessage="1" promptTitle="&lt;select&gt;" prompt="Left_x000a_Right" sqref="G56 G34" xr:uid="{00000000-0002-0000-0100-000001000000}">
      <formula1>$P$20:$P$21</formula1>
    </dataValidation>
    <dataValidation type="list" allowBlank="1" showErrorMessage="1" promptTitle="&lt;select&gt;" prompt="Fixed_x000a_Movable" sqref="G11" xr:uid="{00000000-0002-0000-0100-000002000000}">
      <formula1>$Q$20:$Q$21</formula1>
    </dataValidation>
    <dataValidation type="list" allowBlank="1" showErrorMessage="1" promptTitle="&lt;select&gt;" prompt="HMA_x000a_PCC_x000a_Composite" sqref="G19 G41" xr:uid="{00000000-0002-0000-0100-000003000000}">
      <formula1>$O$20:$O$22</formula1>
    </dataValidation>
    <dataValidation type="list" allowBlank="1" showErrorMessage="1" promptTitle="&lt;select&gt;" prompt="Left_x000a_Right" sqref="G48 G26" xr:uid="{00000000-0002-0000-0100-000004000000}">
      <formula1>$P$20:$P$22</formula1>
    </dataValidation>
  </dataValidations>
  <hyperlinks>
    <hyperlink ref="Q11:U11" r:id="rId1" display="Chapter 7D-1  Determination of Reinforced Bridge Approach" xr:uid="{00000000-0004-0000-01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in="2" max="20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2:AS136"/>
  <sheetViews>
    <sheetView zoomScale="80" zoomScaleNormal="80" zoomScaleSheetLayoutView="80" zoomScalePageLayoutView="50" workbookViewId="0">
      <selection activeCell="H47" sqref="H47"/>
    </sheetView>
  </sheetViews>
  <sheetFormatPr defaultRowHeight="14.5"/>
  <cols>
    <col min="3" max="21" width="12.7265625" customWidth="1"/>
    <col min="22" max="22" width="8.7265625" customWidth="1"/>
    <col min="23" max="23" width="8.7265625" style="101" customWidth="1"/>
    <col min="24" max="24" width="8.7265625" customWidth="1"/>
    <col min="25" max="45" width="15.7265625" customWidth="1"/>
  </cols>
  <sheetData>
    <row r="2" spans="2:45" ht="19.5">
      <c r="B2" s="114" t="s">
        <v>233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76"/>
      <c r="W2" s="100"/>
    </row>
    <row r="3" spans="2:45" ht="19.5">
      <c r="B3" s="114" t="s">
        <v>230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76"/>
      <c r="W3" s="100"/>
    </row>
    <row r="4" spans="2:45" ht="20" thickBot="1">
      <c r="B4" s="114" t="s">
        <v>219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Y4" s="19" t="s">
        <v>71</v>
      </c>
    </row>
    <row r="5" spans="2:45" ht="20" thickBot="1">
      <c r="C5" s="196" t="s">
        <v>211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8"/>
      <c r="Y5" s="104" t="s">
        <v>235</v>
      </c>
    </row>
    <row r="6" spans="2:45">
      <c r="C6" s="164" t="s">
        <v>150</v>
      </c>
      <c r="D6" s="165"/>
      <c r="E6" s="165"/>
      <c r="F6" s="165"/>
      <c r="G6" s="165"/>
      <c r="H6" s="165"/>
      <c r="I6" s="165"/>
      <c r="J6" s="167"/>
      <c r="L6" s="164" t="s">
        <v>3</v>
      </c>
      <c r="M6" s="165"/>
      <c r="N6" s="165"/>
      <c r="O6" s="165"/>
      <c r="P6" s="165"/>
      <c r="Q6" s="164" t="s">
        <v>4</v>
      </c>
      <c r="R6" s="165"/>
      <c r="S6" s="165"/>
      <c r="T6" s="165"/>
      <c r="U6" s="167"/>
      <c r="Y6" s="124" t="s">
        <v>72</v>
      </c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6"/>
    </row>
    <row r="7" spans="2:45">
      <c r="C7" s="1" t="s">
        <v>5</v>
      </c>
      <c r="J7" s="2"/>
      <c r="L7" s="189" t="s">
        <v>158</v>
      </c>
      <c r="M7" s="190"/>
      <c r="N7" s="190"/>
      <c r="O7" s="190"/>
      <c r="P7" s="191"/>
      <c r="Q7" s="189" t="s">
        <v>6</v>
      </c>
      <c r="R7" s="190"/>
      <c r="S7" s="190"/>
      <c r="T7" s="190"/>
      <c r="U7" s="191"/>
      <c r="Y7" s="127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9"/>
    </row>
    <row r="8" spans="2:45" ht="15" customHeight="1">
      <c r="C8" s="1"/>
      <c r="D8" t="s">
        <v>7</v>
      </c>
      <c r="G8" s="77"/>
      <c r="J8" s="2"/>
      <c r="L8" s="189" t="s">
        <v>229</v>
      </c>
      <c r="M8" s="190"/>
      <c r="N8" s="190"/>
      <c r="O8" s="190"/>
      <c r="P8" s="191"/>
      <c r="Q8" s="189" t="s">
        <v>8</v>
      </c>
      <c r="R8" s="190"/>
      <c r="S8" s="190"/>
      <c r="T8" s="190"/>
      <c r="U8" s="191"/>
      <c r="Y8" s="130" t="s">
        <v>213</v>
      </c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2"/>
    </row>
    <row r="9" spans="2:45" ht="15" customHeight="1">
      <c r="C9" s="1"/>
      <c r="D9" t="s">
        <v>9</v>
      </c>
      <c r="G9" s="66"/>
      <c r="H9" t="s">
        <v>152</v>
      </c>
      <c r="J9" s="2"/>
      <c r="L9" s="164" t="s">
        <v>145</v>
      </c>
      <c r="M9" s="165"/>
      <c r="N9" s="165"/>
      <c r="O9" s="165"/>
      <c r="P9" s="165"/>
      <c r="Q9" s="183" t="s">
        <v>10</v>
      </c>
      <c r="R9" s="184"/>
      <c r="S9" s="184"/>
      <c r="T9" s="184"/>
      <c r="U9" s="185"/>
      <c r="Y9" s="133" t="s">
        <v>73</v>
      </c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5"/>
    </row>
    <row r="10" spans="2:45" ht="15" customHeight="1" thickBot="1">
      <c r="C10" s="1"/>
      <c r="D10" t="s">
        <v>11</v>
      </c>
      <c r="G10" s="78"/>
      <c r="H10" t="s">
        <v>12</v>
      </c>
      <c r="I10" s="3"/>
      <c r="J10" s="2"/>
      <c r="L10" s="189" t="s">
        <v>143</v>
      </c>
      <c r="M10" s="190"/>
      <c r="N10" s="190"/>
      <c r="O10" s="190"/>
      <c r="P10" s="191"/>
      <c r="Q10" s="164" t="s">
        <v>227</v>
      </c>
      <c r="R10" s="165"/>
      <c r="S10" s="165"/>
      <c r="T10" s="165"/>
      <c r="U10" s="167"/>
      <c r="Y10" s="136" t="str">
        <f>"This Data Entry Sheet fills Tab "&amp;AU22&amp;" effective "&amp;TEXT(X24,"mm-dd-yy")</f>
        <v>This Data Entry Sheet fills Tab  effective 01-00-00</v>
      </c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8"/>
    </row>
    <row r="11" spans="2:45" ht="15.5" thickBot="1">
      <c r="C11" s="1"/>
      <c r="D11" t="s">
        <v>13</v>
      </c>
      <c r="G11" s="79"/>
      <c r="H11" s="4" t="s">
        <v>15</v>
      </c>
      <c r="J11" s="2"/>
      <c r="L11" s="193" t="s">
        <v>144</v>
      </c>
      <c r="M11" s="194"/>
      <c r="N11" s="194"/>
      <c r="O11" s="194"/>
      <c r="P11" s="195"/>
      <c r="Q11" s="186" t="s">
        <v>228</v>
      </c>
      <c r="R11" s="187"/>
      <c r="S11" s="187"/>
      <c r="T11" s="187"/>
      <c r="U11" s="188"/>
      <c r="Y11" s="139" t="s">
        <v>74</v>
      </c>
      <c r="Z11" s="140"/>
      <c r="AA11" s="140"/>
      <c r="AB11" s="141"/>
      <c r="AC11" s="142" t="s">
        <v>75</v>
      </c>
      <c r="AD11" s="140"/>
      <c r="AE11" s="140"/>
      <c r="AF11" s="140"/>
      <c r="AG11" s="140"/>
      <c r="AH11" s="150" t="s">
        <v>214</v>
      </c>
      <c r="AI11" s="151"/>
      <c r="AJ11" s="152"/>
      <c r="AK11" s="142" t="s">
        <v>76</v>
      </c>
      <c r="AL11" s="140"/>
      <c r="AM11" s="140"/>
      <c r="AN11" s="140"/>
      <c r="AO11" s="141"/>
      <c r="AP11" s="158" t="s">
        <v>77</v>
      </c>
      <c r="AQ11" s="160" t="s">
        <v>77</v>
      </c>
      <c r="AR11" s="160" t="s">
        <v>77</v>
      </c>
      <c r="AS11" s="143" t="s">
        <v>78</v>
      </c>
    </row>
    <row r="12" spans="2:45" ht="15" customHeight="1">
      <c r="C12" s="1"/>
      <c r="D12" t="s">
        <v>151</v>
      </c>
      <c r="G12" s="79"/>
      <c r="H12" s="4" t="s">
        <v>153</v>
      </c>
      <c r="J12" s="2"/>
      <c r="R12" s="5"/>
      <c r="S12" s="5"/>
      <c r="T12" s="5"/>
      <c r="U12" s="81"/>
      <c r="Y12" s="146" t="s">
        <v>79</v>
      </c>
      <c r="Z12" s="117" t="s">
        <v>30</v>
      </c>
      <c r="AA12" s="120" t="s">
        <v>80</v>
      </c>
      <c r="AB12" s="121"/>
      <c r="AC12" s="82" t="s">
        <v>81</v>
      </c>
      <c r="AD12" s="201" t="s">
        <v>82</v>
      </c>
      <c r="AE12" s="201" t="s">
        <v>83</v>
      </c>
      <c r="AF12" s="201" t="s">
        <v>84</v>
      </c>
      <c r="AG12" s="201" t="s">
        <v>85</v>
      </c>
      <c r="AH12" s="149"/>
      <c r="AI12" s="153"/>
      <c r="AJ12" s="154"/>
      <c r="AK12" s="83" t="s">
        <v>77</v>
      </c>
      <c r="AL12" s="162" t="s">
        <v>77</v>
      </c>
      <c r="AM12" s="163"/>
      <c r="AN12" s="83" t="s">
        <v>77</v>
      </c>
      <c r="AO12" s="84" t="s">
        <v>77</v>
      </c>
      <c r="AP12" s="159"/>
      <c r="AQ12" s="161"/>
      <c r="AR12" s="161"/>
      <c r="AS12" s="144"/>
    </row>
    <row r="13" spans="2:45" ht="15" customHeight="1">
      <c r="C13" s="164" t="s">
        <v>16</v>
      </c>
      <c r="D13" s="165"/>
      <c r="E13" s="165"/>
      <c r="F13" s="165"/>
      <c r="G13" s="165"/>
      <c r="H13" s="165"/>
      <c r="I13" s="165"/>
      <c r="J13" s="167"/>
      <c r="U13" s="2"/>
      <c r="Y13" s="147"/>
      <c r="Z13" s="118"/>
      <c r="AA13" s="122"/>
      <c r="AB13" s="123"/>
      <c r="AC13" s="85"/>
      <c r="AD13" s="149"/>
      <c r="AE13" s="149"/>
      <c r="AF13" s="149"/>
      <c r="AG13" s="149"/>
      <c r="AH13" s="155"/>
      <c r="AI13" s="156"/>
      <c r="AJ13" s="157"/>
      <c r="AK13" s="149" t="s">
        <v>86</v>
      </c>
      <c r="AL13" s="122" t="s">
        <v>87</v>
      </c>
      <c r="AM13" s="202"/>
      <c r="AN13" s="149" t="s">
        <v>88</v>
      </c>
      <c r="AO13" s="149" t="s">
        <v>215</v>
      </c>
      <c r="AP13" s="149" t="s">
        <v>89</v>
      </c>
      <c r="AQ13" s="192" t="s">
        <v>90</v>
      </c>
      <c r="AR13" s="192" t="s">
        <v>234</v>
      </c>
      <c r="AS13" s="144"/>
    </row>
    <row r="14" spans="2:45" ht="15" customHeight="1">
      <c r="C14" s="1" t="s">
        <v>17</v>
      </c>
      <c r="J14" s="2"/>
      <c r="U14" s="2"/>
      <c r="Y14" s="147"/>
      <c r="Z14" s="118"/>
      <c r="AA14" s="122"/>
      <c r="AB14" s="123"/>
      <c r="AC14" s="122" t="s">
        <v>91</v>
      </c>
      <c r="AD14" s="149"/>
      <c r="AE14" s="149"/>
      <c r="AF14" s="149"/>
      <c r="AG14" s="149"/>
      <c r="AH14" s="192" t="s">
        <v>216</v>
      </c>
      <c r="AI14" s="200" t="s">
        <v>217</v>
      </c>
      <c r="AJ14" s="192" t="s">
        <v>218</v>
      </c>
      <c r="AK14" s="149"/>
      <c r="AL14" s="122"/>
      <c r="AM14" s="202"/>
      <c r="AN14" s="149"/>
      <c r="AO14" s="149"/>
      <c r="AP14" s="149"/>
      <c r="AQ14" s="192"/>
      <c r="AR14" s="192"/>
      <c r="AS14" s="144"/>
    </row>
    <row r="15" spans="2:45">
      <c r="C15" s="1"/>
      <c r="D15" t="s">
        <v>18</v>
      </c>
      <c r="G15" s="66"/>
      <c r="H15" t="s">
        <v>12</v>
      </c>
      <c r="J15" s="2"/>
      <c r="U15" s="2"/>
      <c r="Y15" s="147"/>
      <c r="Z15" s="118"/>
      <c r="AA15" s="115"/>
      <c r="AB15" s="116"/>
      <c r="AC15" s="122"/>
      <c r="AD15" s="149"/>
      <c r="AE15" s="149"/>
      <c r="AF15" s="149"/>
      <c r="AG15" s="149"/>
      <c r="AH15" s="192"/>
      <c r="AI15" s="192"/>
      <c r="AJ15" s="192"/>
      <c r="AK15" s="149"/>
      <c r="AL15" s="122"/>
      <c r="AM15" s="202"/>
      <c r="AN15" s="149"/>
      <c r="AO15" s="149"/>
      <c r="AP15" s="149"/>
      <c r="AQ15" s="192"/>
      <c r="AR15" s="192"/>
      <c r="AS15" s="144"/>
    </row>
    <row r="16" spans="2:45" ht="15">
      <c r="C16" s="1"/>
      <c r="D16" t="s">
        <v>19</v>
      </c>
      <c r="G16" s="66"/>
      <c r="H16" t="s">
        <v>12</v>
      </c>
      <c r="J16" s="2"/>
      <c r="U16" s="2"/>
      <c r="Y16" s="147"/>
      <c r="Z16" s="118"/>
      <c r="AA16" s="115" t="s">
        <v>92</v>
      </c>
      <c r="AB16" s="116"/>
      <c r="AC16" s="122"/>
      <c r="AD16" s="149"/>
      <c r="AE16" s="149"/>
      <c r="AF16" s="149"/>
      <c r="AG16" s="149"/>
      <c r="AH16" s="192"/>
      <c r="AI16" s="192"/>
      <c r="AJ16" s="192"/>
      <c r="AK16" s="149"/>
      <c r="AL16" s="122"/>
      <c r="AM16" s="202"/>
      <c r="AN16" s="149"/>
      <c r="AO16" s="149"/>
      <c r="AP16" s="149"/>
      <c r="AQ16" s="192"/>
      <c r="AR16" s="192"/>
      <c r="AS16" s="144"/>
    </row>
    <row r="17" spans="3:45" ht="15.5" thickBot="1">
      <c r="C17" s="1"/>
      <c r="D17" t="s">
        <v>20</v>
      </c>
      <c r="G17" s="66"/>
      <c r="H17" t="s">
        <v>12</v>
      </c>
      <c r="J17" s="2"/>
      <c r="N17" t="s">
        <v>22</v>
      </c>
      <c r="U17" s="2"/>
      <c r="Y17" s="148"/>
      <c r="Z17" s="119"/>
      <c r="AA17" s="86" t="s">
        <v>93</v>
      </c>
      <c r="AB17" s="86" t="s">
        <v>94</v>
      </c>
      <c r="AC17" s="87" t="s">
        <v>95</v>
      </c>
      <c r="AD17" s="88" t="s">
        <v>96</v>
      </c>
      <c r="AE17" s="88" t="s">
        <v>97</v>
      </c>
      <c r="AF17" s="88" t="s">
        <v>97</v>
      </c>
      <c r="AG17" s="88" t="s">
        <v>97</v>
      </c>
      <c r="AH17" s="199"/>
      <c r="AI17" s="199"/>
      <c r="AJ17" s="199"/>
      <c r="AK17" s="88" t="s">
        <v>98</v>
      </c>
      <c r="AL17" s="89" t="s">
        <v>99</v>
      </c>
      <c r="AM17" s="88" t="s">
        <v>100</v>
      </c>
      <c r="AN17" s="88" t="s">
        <v>101</v>
      </c>
      <c r="AO17" s="88" t="s">
        <v>101</v>
      </c>
      <c r="AP17" s="88" t="s">
        <v>102</v>
      </c>
      <c r="AQ17" s="87" t="s">
        <v>97</v>
      </c>
      <c r="AR17" s="87" t="s">
        <v>102</v>
      </c>
      <c r="AS17" s="145"/>
    </row>
    <row r="18" spans="3:45" ht="15.5" thickTop="1">
      <c r="C18" s="1"/>
      <c r="D18" t="s">
        <v>21</v>
      </c>
      <c r="G18" s="66"/>
      <c r="H18" t="s">
        <v>12</v>
      </c>
      <c r="J18" s="2"/>
      <c r="U18" s="2"/>
      <c r="Y18" s="90"/>
      <c r="Z18" s="91"/>
      <c r="AA18" s="91"/>
      <c r="AB18" s="91"/>
      <c r="AC18" s="92"/>
      <c r="AD18" s="92"/>
      <c r="AE18" s="92"/>
      <c r="AF18" s="92"/>
      <c r="AG18" s="92"/>
      <c r="AH18" s="97"/>
      <c r="AI18" s="97"/>
      <c r="AJ18" s="97"/>
      <c r="AK18" s="92"/>
      <c r="AL18" s="93"/>
      <c r="AM18" s="91"/>
      <c r="AN18" s="92"/>
      <c r="AO18" s="92"/>
      <c r="AP18" s="92"/>
      <c r="AQ18" s="92"/>
      <c r="AR18" s="111"/>
      <c r="AS18" s="94"/>
    </row>
    <row r="19" spans="3:45" ht="15">
      <c r="C19" s="1"/>
      <c r="D19" t="s">
        <v>23</v>
      </c>
      <c r="G19" s="79"/>
      <c r="H19" s="6" t="s">
        <v>25</v>
      </c>
      <c r="J19" s="2"/>
      <c r="N19" s="39" t="s">
        <v>146</v>
      </c>
      <c r="O19" s="39" t="s">
        <v>27</v>
      </c>
      <c r="P19" s="39" t="s">
        <v>28</v>
      </c>
      <c r="Q19" s="39" t="s">
        <v>29</v>
      </c>
      <c r="U19" s="2"/>
      <c r="Y19" s="95" t="str">
        <f>H61</f>
        <v/>
      </c>
      <c r="Z19" s="96" t="str">
        <f>H62</f>
        <v/>
      </c>
      <c r="AA19" s="96" t="str">
        <f>H64</f>
        <v/>
      </c>
      <c r="AB19" s="96" t="str">
        <f>H65</f>
        <v/>
      </c>
      <c r="AC19" s="97" t="str">
        <f>H67</f>
        <v/>
      </c>
      <c r="AD19" s="105" t="str">
        <f>H69</f>
        <v/>
      </c>
      <c r="AE19" s="103" t="str">
        <f>H94</f>
        <v/>
      </c>
      <c r="AF19" s="103" t="str">
        <f>H96</f>
        <v/>
      </c>
      <c r="AG19" s="103" t="str">
        <f>H101</f>
        <v/>
      </c>
      <c r="AH19" s="97" t="str">
        <f>H109</f>
        <v/>
      </c>
      <c r="AI19" s="97" t="str">
        <f>H110</f>
        <v/>
      </c>
      <c r="AJ19" s="97" t="str">
        <f>H111</f>
        <v/>
      </c>
      <c r="AK19" s="106" t="str">
        <f>H113</f>
        <v/>
      </c>
      <c r="AL19" s="98" t="str">
        <f>H118</f>
        <v/>
      </c>
      <c r="AM19" s="107" t="str">
        <f>I118</f>
        <v/>
      </c>
      <c r="AN19" s="103" t="str">
        <f>H119</f>
        <v/>
      </c>
      <c r="AO19" s="103" t="str">
        <f>H120</f>
        <v/>
      </c>
      <c r="AP19" s="103" t="str">
        <f>H122</f>
        <v/>
      </c>
      <c r="AQ19" s="103" t="str">
        <f>H135</f>
        <v/>
      </c>
      <c r="AR19" s="112"/>
      <c r="AS19" s="99"/>
    </row>
    <row r="20" spans="3:45" ht="15">
      <c r="C20" s="1" t="s">
        <v>26</v>
      </c>
      <c r="J20" s="2"/>
      <c r="N20" t="s">
        <v>1</v>
      </c>
      <c r="O20" t="s">
        <v>32</v>
      </c>
      <c r="P20" t="s">
        <v>33</v>
      </c>
      <c r="Q20" t="s">
        <v>34</v>
      </c>
      <c r="U20" s="2"/>
      <c r="Y20" s="95" t="str">
        <f>R61</f>
        <v/>
      </c>
      <c r="Z20" s="96" t="str">
        <f>R62</f>
        <v/>
      </c>
      <c r="AA20" s="96" t="str">
        <f>R64</f>
        <v/>
      </c>
      <c r="AB20" s="96" t="str">
        <f>R65</f>
        <v/>
      </c>
      <c r="AC20" s="97" t="str">
        <f>R67</f>
        <v/>
      </c>
      <c r="AD20" s="105" t="str">
        <f>R69</f>
        <v/>
      </c>
      <c r="AE20" s="103" t="str">
        <f>R94</f>
        <v/>
      </c>
      <c r="AF20" s="103" t="str">
        <f>R96</f>
        <v/>
      </c>
      <c r="AG20" s="103" t="str">
        <f>R101</f>
        <v/>
      </c>
      <c r="AH20" s="97" t="str">
        <f>R109</f>
        <v/>
      </c>
      <c r="AI20" s="97" t="str">
        <f>R110</f>
        <v/>
      </c>
      <c r="AJ20" s="97" t="str">
        <f>R111</f>
        <v/>
      </c>
      <c r="AK20" s="106" t="str">
        <f>R113</f>
        <v/>
      </c>
      <c r="AL20" s="98" t="str">
        <f>R118</f>
        <v/>
      </c>
      <c r="AM20" s="107" t="str">
        <f>S118</f>
        <v/>
      </c>
      <c r="AN20" s="103" t="str">
        <f>R119</f>
        <v/>
      </c>
      <c r="AO20" s="103" t="str">
        <f>R120</f>
        <v/>
      </c>
      <c r="AP20" s="103" t="str">
        <f>R122</f>
        <v/>
      </c>
      <c r="AQ20" s="103" t="str">
        <f>R135</f>
        <v/>
      </c>
      <c r="AR20" s="112"/>
      <c r="AS20" s="99"/>
    </row>
    <row r="21" spans="3:45" ht="15">
      <c r="C21" s="1"/>
      <c r="D21" t="s">
        <v>30</v>
      </c>
      <c r="G21" s="79"/>
      <c r="H21" s="4" t="s">
        <v>31</v>
      </c>
      <c r="J21" s="2"/>
      <c r="O21" t="s">
        <v>24</v>
      </c>
      <c r="P21" t="s">
        <v>37</v>
      </c>
      <c r="Q21" t="s">
        <v>14</v>
      </c>
      <c r="U21" s="2"/>
      <c r="Y21" s="95"/>
      <c r="Z21" s="96"/>
      <c r="AA21" s="96"/>
      <c r="AB21" s="96"/>
      <c r="AC21" s="97"/>
      <c r="AD21" s="97"/>
      <c r="AE21" s="97"/>
      <c r="AF21" s="97"/>
      <c r="AG21" s="97"/>
      <c r="AH21" s="97"/>
      <c r="AI21" s="97"/>
      <c r="AJ21" s="97"/>
      <c r="AK21" s="97"/>
      <c r="AL21" s="98"/>
      <c r="AM21" s="96"/>
      <c r="AN21" s="97"/>
      <c r="AO21" s="97"/>
      <c r="AP21" s="97"/>
      <c r="AQ21" s="97"/>
      <c r="AR21" s="113"/>
      <c r="AS21" s="99"/>
    </row>
    <row r="22" spans="3:45">
      <c r="C22" s="1"/>
      <c r="D22" t="s">
        <v>35</v>
      </c>
      <c r="G22" s="77"/>
      <c r="H22" s="4" t="s">
        <v>36</v>
      </c>
      <c r="J22" s="2"/>
      <c r="O22" t="s">
        <v>39</v>
      </c>
      <c r="P22" t="s">
        <v>223</v>
      </c>
      <c r="U22" s="2"/>
    </row>
    <row r="23" spans="3:45">
      <c r="C23" s="1"/>
      <c r="D23" t="s">
        <v>38</v>
      </c>
      <c r="G23" s="66"/>
      <c r="H23" t="s">
        <v>12</v>
      </c>
      <c r="I23" s="40" t="str">
        <f>IF(G23=SUM(G15:G18),"","Does not match road width")</f>
        <v/>
      </c>
      <c r="J23" s="41"/>
      <c r="K23" s="7"/>
      <c r="U23" s="2"/>
    </row>
    <row r="24" spans="3:45">
      <c r="C24" s="1"/>
      <c r="D24" t="s">
        <v>40</v>
      </c>
      <c r="G24" s="66"/>
      <c r="H24" t="s">
        <v>41</v>
      </c>
      <c r="J24" s="2"/>
      <c r="U24" s="2"/>
    </row>
    <row r="25" spans="3:45">
      <c r="C25" s="1"/>
      <c r="D25" t="s">
        <v>42</v>
      </c>
      <c r="G25" s="79"/>
      <c r="H25" s="4" t="s">
        <v>225</v>
      </c>
      <c r="J25" s="2"/>
      <c r="U25" s="2"/>
    </row>
    <row r="26" spans="3:45">
      <c r="C26" s="1"/>
      <c r="D26" t="s">
        <v>44</v>
      </c>
      <c r="G26" s="77"/>
      <c r="H26" s="4" t="s">
        <v>45</v>
      </c>
      <c r="J26" s="2"/>
      <c r="U26" s="2"/>
    </row>
    <row r="27" spans="3:45">
      <c r="C27" s="1"/>
      <c r="D27" t="s">
        <v>46</v>
      </c>
      <c r="G27" s="77"/>
      <c r="H27" s="4" t="s">
        <v>45</v>
      </c>
      <c r="J27" s="2"/>
      <c r="U27" s="2"/>
    </row>
    <row r="28" spans="3:45">
      <c r="C28" s="1" t="s">
        <v>47</v>
      </c>
      <c r="J28" s="2"/>
      <c r="U28" s="2"/>
    </row>
    <row r="29" spans="3:45">
      <c r="C29" s="1"/>
      <c r="D29" t="s">
        <v>48</v>
      </c>
      <c r="G29" s="79"/>
      <c r="H29" s="4" t="s">
        <v>43</v>
      </c>
      <c r="J29" s="2"/>
      <c r="U29" s="2"/>
    </row>
    <row r="30" spans="3:45">
      <c r="C30" s="1"/>
      <c r="J30" s="2"/>
      <c r="U30" s="2"/>
    </row>
    <row r="31" spans="3:45">
      <c r="C31" s="1"/>
      <c r="J31" s="2"/>
      <c r="U31" s="2"/>
    </row>
    <row r="32" spans="3:45">
      <c r="C32" s="1"/>
      <c r="J32" s="2"/>
      <c r="U32" s="2"/>
    </row>
    <row r="33" spans="3:21">
      <c r="C33" s="1"/>
      <c r="J33" s="2"/>
      <c r="U33" s="2"/>
    </row>
    <row r="34" spans="3:21">
      <c r="C34" s="1"/>
      <c r="J34" s="2"/>
      <c r="U34" s="2"/>
    </row>
    <row r="35" spans="3:21">
      <c r="C35" s="164" t="s">
        <v>49</v>
      </c>
      <c r="D35" s="165"/>
      <c r="E35" s="165"/>
      <c r="F35" s="165"/>
      <c r="G35" s="165"/>
      <c r="H35" s="165"/>
      <c r="I35" s="165"/>
      <c r="J35" s="167"/>
      <c r="U35" s="2"/>
    </row>
    <row r="36" spans="3:21">
      <c r="C36" s="1" t="s">
        <v>17</v>
      </c>
      <c r="J36" s="2"/>
      <c r="U36" s="2"/>
    </row>
    <row r="37" spans="3:21">
      <c r="C37" s="1"/>
      <c r="D37" t="s">
        <v>18</v>
      </c>
      <c r="G37" s="66"/>
      <c r="H37" t="s">
        <v>12</v>
      </c>
      <c r="J37" s="2"/>
      <c r="U37" s="2"/>
    </row>
    <row r="38" spans="3:21">
      <c r="C38" s="1"/>
      <c r="D38" t="s">
        <v>19</v>
      </c>
      <c r="G38" s="66"/>
      <c r="H38" t="s">
        <v>12</v>
      </c>
      <c r="J38" s="2"/>
      <c r="U38" s="2"/>
    </row>
    <row r="39" spans="3:21">
      <c r="C39" s="1"/>
      <c r="D39" t="s">
        <v>20</v>
      </c>
      <c r="G39" s="66"/>
      <c r="H39" t="s">
        <v>12</v>
      </c>
      <c r="J39" s="2"/>
      <c r="U39" s="2"/>
    </row>
    <row r="40" spans="3:21">
      <c r="C40" s="1"/>
      <c r="D40" t="s">
        <v>21</v>
      </c>
      <c r="G40" s="66"/>
      <c r="H40" t="s">
        <v>12</v>
      </c>
      <c r="J40" s="2"/>
      <c r="U40" s="2"/>
    </row>
    <row r="41" spans="3:21">
      <c r="C41" s="1"/>
      <c r="D41" t="s">
        <v>23</v>
      </c>
      <c r="G41" s="79"/>
      <c r="H41" s="6" t="s">
        <v>25</v>
      </c>
      <c r="J41" s="2"/>
      <c r="U41" s="2"/>
    </row>
    <row r="42" spans="3:21">
      <c r="C42" s="1" t="s">
        <v>26</v>
      </c>
      <c r="J42" s="2"/>
      <c r="U42" s="2"/>
    </row>
    <row r="43" spans="3:21">
      <c r="C43" s="1"/>
      <c r="D43" t="s">
        <v>30</v>
      </c>
      <c r="G43" s="79"/>
      <c r="H43" s="4" t="s">
        <v>50</v>
      </c>
      <c r="J43" s="2"/>
      <c r="U43" s="2"/>
    </row>
    <row r="44" spans="3:21">
      <c r="C44" s="1"/>
      <c r="D44" t="s">
        <v>51</v>
      </c>
      <c r="G44" s="77"/>
      <c r="H44" s="4" t="s">
        <v>36</v>
      </c>
      <c r="J44" s="2"/>
      <c r="U44" s="2"/>
    </row>
    <row r="45" spans="3:21">
      <c r="C45" s="1"/>
      <c r="D45" t="s">
        <v>38</v>
      </c>
      <c r="G45" s="66"/>
      <c r="H45" t="s">
        <v>12</v>
      </c>
      <c r="I45" s="40" t="str">
        <f>IF(G45=SUM(G37:G40),"","Does not match road width")</f>
        <v/>
      </c>
      <c r="J45" s="43"/>
      <c r="M45" s="80"/>
      <c r="U45" s="2"/>
    </row>
    <row r="46" spans="3:21">
      <c r="C46" s="1"/>
      <c r="D46" t="s">
        <v>40</v>
      </c>
      <c r="G46" s="66"/>
      <c r="H46" t="s">
        <v>41</v>
      </c>
      <c r="J46" s="2"/>
      <c r="U46" s="2"/>
    </row>
    <row r="47" spans="3:21">
      <c r="C47" s="1"/>
      <c r="D47" t="s">
        <v>42</v>
      </c>
      <c r="G47" s="79"/>
      <c r="H47" s="4" t="s">
        <v>225</v>
      </c>
      <c r="J47" s="2"/>
      <c r="L47" s="80"/>
      <c r="O47" s="80"/>
      <c r="U47" s="2"/>
    </row>
    <row r="48" spans="3:21">
      <c r="C48" s="1"/>
      <c r="D48" t="s">
        <v>44</v>
      </c>
      <c r="G48" s="77"/>
      <c r="H48" s="4" t="s">
        <v>52</v>
      </c>
      <c r="J48" s="2"/>
      <c r="U48" s="2"/>
    </row>
    <row r="49" spans="3:21" ht="15" thickBot="1">
      <c r="C49" s="1"/>
      <c r="D49" t="s">
        <v>46</v>
      </c>
      <c r="G49" s="77"/>
      <c r="H49" s="4" t="s">
        <v>52</v>
      </c>
      <c r="J49" s="2"/>
      <c r="U49" s="2"/>
    </row>
    <row r="50" spans="3:21">
      <c r="C50" s="1" t="s">
        <v>47</v>
      </c>
      <c r="J50" s="2"/>
      <c r="L50" s="180" t="s">
        <v>53</v>
      </c>
      <c r="M50" s="181"/>
      <c r="N50" s="181"/>
      <c r="O50" s="181"/>
      <c r="P50" s="181"/>
      <c r="Q50" s="181"/>
      <c r="R50" s="181"/>
      <c r="S50" s="181"/>
      <c r="T50" s="181"/>
      <c r="U50" s="182"/>
    </row>
    <row r="51" spans="3:21">
      <c r="C51" s="1"/>
      <c r="D51" t="s">
        <v>48</v>
      </c>
      <c r="G51" s="79"/>
      <c r="H51" s="4" t="s">
        <v>43</v>
      </c>
      <c r="J51" s="2"/>
      <c r="L51" s="174" t="str">
        <f>G21&amp;" End"</f>
        <v xml:space="preserve"> End</v>
      </c>
      <c r="M51" s="175"/>
      <c r="N51" s="175"/>
      <c r="O51" s="175"/>
      <c r="P51" s="176"/>
      <c r="Q51" s="178" t="str">
        <f>G43&amp;" End"</f>
        <v xml:space="preserve"> End</v>
      </c>
      <c r="R51" s="175"/>
      <c r="S51" s="175"/>
      <c r="T51" s="175"/>
      <c r="U51" s="179"/>
    </row>
    <row r="52" spans="3:21">
      <c r="C52" s="1"/>
      <c r="J52" s="2"/>
      <c r="L52" s="8" t="s">
        <v>54</v>
      </c>
      <c r="M52" s="177" t="s">
        <v>55</v>
      </c>
      <c r="N52" s="177"/>
      <c r="O52" s="177"/>
      <c r="P52" s="109" t="str">
        <f>IF(ISNUMBER(H69),H70,"--")</f>
        <v>--</v>
      </c>
      <c r="Q52" s="9" t="s">
        <v>56</v>
      </c>
      <c r="R52" s="177" t="s">
        <v>57</v>
      </c>
      <c r="S52" s="177"/>
      <c r="T52" s="177"/>
      <c r="U52" s="10" t="str">
        <f>IF(R61="","--",R79)</f>
        <v>--</v>
      </c>
    </row>
    <row r="53" spans="3:21">
      <c r="C53" s="1"/>
      <c r="J53" s="2"/>
      <c r="L53" s="8" t="s">
        <v>58</v>
      </c>
      <c r="M53" s="172" t="s">
        <v>59</v>
      </c>
      <c r="N53" s="172"/>
      <c r="O53" s="172"/>
      <c r="P53" s="109" t="str">
        <f>IF(ISNUMBER(H69),IF(G19="HMA","No EF Joint for HMA",H72),"--")</f>
        <v>--</v>
      </c>
      <c r="Q53" s="9" t="s">
        <v>60</v>
      </c>
      <c r="R53" s="173" t="s">
        <v>61</v>
      </c>
      <c r="S53" s="173"/>
      <c r="T53" s="173"/>
      <c r="U53" s="10" t="str">
        <f>IF(ISNUMBER(R69),R77,"--")</f>
        <v>--</v>
      </c>
    </row>
    <row r="54" spans="3:21">
      <c r="C54" s="1"/>
      <c r="J54" s="2"/>
      <c r="L54" s="8" t="s">
        <v>62</v>
      </c>
      <c r="M54" s="173" t="s">
        <v>63</v>
      </c>
      <c r="N54" s="173"/>
      <c r="O54" s="173"/>
      <c r="P54" s="109" t="str">
        <f>IF(ISNUMBER(H69),H74,"--")</f>
        <v>--</v>
      </c>
      <c r="Q54" s="9" t="s">
        <v>64</v>
      </c>
      <c r="R54" s="173" t="s">
        <v>63</v>
      </c>
      <c r="S54" s="173"/>
      <c r="T54" s="173"/>
      <c r="U54" s="10" t="str">
        <f>IF(ISNUMBER(R69),R74,"--")</f>
        <v>--</v>
      </c>
    </row>
    <row r="55" spans="3:21">
      <c r="C55" s="1"/>
      <c r="J55" s="2"/>
      <c r="L55" s="8" t="s">
        <v>65</v>
      </c>
      <c r="M55" s="173" t="s">
        <v>61</v>
      </c>
      <c r="N55" s="173"/>
      <c r="O55" s="173"/>
      <c r="P55" s="109" t="str">
        <f>IF(ISNUMBER(H69),H77,"--")</f>
        <v>--</v>
      </c>
      <c r="Q55" s="9" t="s">
        <v>66</v>
      </c>
      <c r="R55" s="172" t="s">
        <v>59</v>
      </c>
      <c r="S55" s="172"/>
      <c r="T55" s="172"/>
      <c r="U55" s="10" t="str">
        <f>IF(ISNUMBER(R69),IF(G41="HMA","No EF Joint for HMA",R72),"--")</f>
        <v>--</v>
      </c>
    </row>
    <row r="56" spans="3:21" ht="15" thickBot="1">
      <c r="C56" s="12"/>
      <c r="D56" s="13"/>
      <c r="E56" s="13"/>
      <c r="F56" s="13"/>
      <c r="G56" s="13"/>
      <c r="H56" s="14"/>
      <c r="I56" s="13"/>
      <c r="J56" s="15"/>
      <c r="K56" s="13"/>
      <c r="L56" s="16" t="s">
        <v>67</v>
      </c>
      <c r="M56" s="168" t="s">
        <v>68</v>
      </c>
      <c r="N56" s="168"/>
      <c r="O56" s="168"/>
      <c r="P56" s="110" t="str">
        <f>IF(H61="","--",H79)</f>
        <v>--</v>
      </c>
      <c r="Q56" s="17" t="s">
        <v>69</v>
      </c>
      <c r="R56" s="168" t="s">
        <v>70</v>
      </c>
      <c r="S56" s="168"/>
      <c r="T56" s="168"/>
      <c r="U56" s="18" t="str">
        <f>IF(ISNUMBER(R69),R70,"--")</f>
        <v>--</v>
      </c>
    </row>
    <row r="57" spans="3:21" ht="15" thickBot="1">
      <c r="H57" s="4"/>
      <c r="L57" s="9"/>
      <c r="M57" s="53"/>
      <c r="N57" s="53"/>
      <c r="O57" s="53"/>
      <c r="P57" s="62"/>
      <c r="Q57" s="9"/>
      <c r="R57" s="53"/>
      <c r="S57" s="53"/>
      <c r="T57" s="53"/>
      <c r="U57" s="62"/>
    </row>
    <row r="58" spans="3:21" ht="20" thickBot="1">
      <c r="C58" s="196" t="s">
        <v>212</v>
      </c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98"/>
    </row>
    <row r="59" spans="3:21">
      <c r="C59" s="164" t="str">
        <f>C13</f>
        <v>Down Station End</v>
      </c>
      <c r="D59" s="165"/>
      <c r="E59" s="165"/>
      <c r="F59" s="165"/>
      <c r="G59" s="165"/>
      <c r="H59" s="165"/>
      <c r="I59" s="165"/>
      <c r="J59" s="165"/>
      <c r="K59" s="166"/>
      <c r="M59" s="164" t="str">
        <f>C35</f>
        <v>Up Station End</v>
      </c>
      <c r="N59" s="165"/>
      <c r="O59" s="165"/>
      <c r="P59" s="165"/>
      <c r="Q59" s="165"/>
      <c r="R59" s="165"/>
      <c r="S59" s="165"/>
      <c r="T59" s="165"/>
      <c r="U59" s="167"/>
    </row>
    <row r="60" spans="3:21">
      <c r="C60" s="1"/>
      <c r="K60" s="21"/>
      <c r="L60" s="1"/>
      <c r="M60" s="1"/>
      <c r="U60" s="2"/>
    </row>
    <row r="61" spans="3:21">
      <c r="C61" s="1"/>
      <c r="D61" s="104" t="s">
        <v>79</v>
      </c>
      <c r="H61" s="20" t="str">
        <f>IF(H62="","",G8)</f>
        <v/>
      </c>
      <c r="K61" s="21"/>
      <c r="L61" s="1"/>
      <c r="M61" s="1"/>
      <c r="N61" s="104" t="s">
        <v>79</v>
      </c>
      <c r="R61" s="20" t="str">
        <f>IF(R62="","",G8)</f>
        <v/>
      </c>
      <c r="U61" s="21"/>
    </row>
    <row r="62" spans="3:21">
      <c r="C62" s="1"/>
      <c r="D62" s="104" t="s">
        <v>207</v>
      </c>
      <c r="H62" s="74" t="str">
        <f>IF(G21="","",G21)</f>
        <v/>
      </c>
      <c r="K62" s="21"/>
      <c r="L62" s="1"/>
      <c r="M62" s="1"/>
      <c r="N62" s="104" t="s">
        <v>207</v>
      </c>
      <c r="R62" s="74" t="str">
        <f>IF(G43="","",G43)</f>
        <v/>
      </c>
      <c r="U62" s="2"/>
    </row>
    <row r="63" spans="3:21">
      <c r="C63" s="1"/>
      <c r="D63" t="s">
        <v>80</v>
      </c>
      <c r="H63" s="74" t="str">
        <f>IF(H62="","",IF(G24=0,"--",IF(OR(G25="Left", G25="Right"),G25,"???")))</f>
        <v/>
      </c>
      <c r="K63" s="21"/>
      <c r="L63" s="1"/>
      <c r="M63" s="1"/>
      <c r="N63" t="s">
        <v>80</v>
      </c>
      <c r="R63" s="74" t="str">
        <f>IF(R62="","",IF(G46=0,"--",IF(OR(G47="Left",G47="Right"),G47,"???")))</f>
        <v/>
      </c>
      <c r="U63" s="2"/>
    </row>
    <row r="64" spans="3:21">
      <c r="C64" s="1"/>
      <c r="D64" s="104" t="s">
        <v>208</v>
      </c>
      <c r="H64" s="74" t="str">
        <f>IF(H62="","",IF(H63="???","direction?",IF(H63="Left",G24,"--")))</f>
        <v/>
      </c>
      <c r="K64" s="21"/>
      <c r="L64" s="1"/>
      <c r="M64" s="1"/>
      <c r="N64" s="104" t="s">
        <v>208</v>
      </c>
      <c r="R64" s="74" t="str">
        <f>IF(R62="","",IF(R63="???","direction?",IF(R63="Left",G46,"--")))</f>
        <v/>
      </c>
      <c r="U64" s="2"/>
    </row>
    <row r="65" spans="3:21">
      <c r="C65" s="1"/>
      <c r="D65" s="104" t="s">
        <v>220</v>
      </c>
      <c r="H65" s="74" t="str">
        <f>IF(H62="","",IF(H63="???","direction?",IF(H63="Right",G24,"--")))</f>
        <v/>
      </c>
      <c r="K65" s="21"/>
      <c r="L65" s="1"/>
      <c r="M65" s="1"/>
      <c r="N65" s="104" t="s">
        <v>220</v>
      </c>
      <c r="R65" s="74" t="str">
        <f>IF(R62="","",IF(R63="???","direction?",IF(R63="Right",G46,"--")))</f>
        <v/>
      </c>
      <c r="U65" s="2"/>
    </row>
    <row r="66" spans="3:21">
      <c r="C66" s="1"/>
      <c r="K66" s="21"/>
      <c r="L66" s="1"/>
      <c r="M66" s="1"/>
      <c r="U66" s="2"/>
    </row>
    <row r="67" spans="3:21">
      <c r="C67" s="1"/>
      <c r="D67" s="104" t="s">
        <v>91</v>
      </c>
      <c r="H67" s="73" t="str">
        <f>IF(H62="","",IF(H109="BR-205",12,"Standard?"))</f>
        <v/>
      </c>
      <c r="I67" t="s">
        <v>226</v>
      </c>
      <c r="K67" s="21"/>
      <c r="L67" s="1"/>
      <c r="M67" s="1"/>
      <c r="N67" s="104" t="s">
        <v>91</v>
      </c>
      <c r="R67" s="73" t="str">
        <f>IF(R62="","",IF(R109="BR-205",12,"Standard?"))</f>
        <v/>
      </c>
      <c r="S67" t="s">
        <v>226</v>
      </c>
      <c r="U67" s="2"/>
    </row>
    <row r="68" spans="3:21">
      <c r="C68" s="1"/>
      <c r="K68" s="21"/>
      <c r="L68" s="1"/>
      <c r="M68" s="1"/>
      <c r="U68" s="2"/>
    </row>
    <row r="69" spans="3:21">
      <c r="C69" s="1"/>
      <c r="D69" s="104" t="s">
        <v>117</v>
      </c>
      <c r="H69" s="108" t="str">
        <f>IF(H62="","",IF(AND(ISNUMBER(I80),ISNUMBER(I81)),H79-H70,"--"))</f>
        <v/>
      </c>
      <c r="I69" t="s">
        <v>12</v>
      </c>
      <c r="K69" s="21"/>
      <c r="L69" s="1"/>
      <c r="M69" s="1"/>
      <c r="N69" s="104" t="s">
        <v>117</v>
      </c>
      <c r="R69" s="108" t="str">
        <f>IF(R62="","",IF(AND(ISNUMBER(S80),ISNUMBER(S81)),R70-R79,"--"))</f>
        <v/>
      </c>
      <c r="S69" t="s">
        <v>12</v>
      </c>
      <c r="U69" s="2"/>
    </row>
    <row r="70" spans="3:21">
      <c r="C70" s="1"/>
      <c r="D70" t="s">
        <v>103</v>
      </c>
      <c r="H70" s="20">
        <f>H72-I71</f>
        <v>-70.1875</v>
      </c>
      <c r="K70" s="21"/>
      <c r="L70" s="1"/>
      <c r="M70" s="1"/>
      <c r="N70" t="s">
        <v>103</v>
      </c>
      <c r="R70" s="20">
        <f>R72+S71</f>
        <v>70.1875</v>
      </c>
      <c r="U70" s="2"/>
    </row>
    <row r="71" spans="3:21">
      <c r="C71" s="1"/>
      <c r="E71" t="s">
        <v>104</v>
      </c>
      <c r="I71" s="22">
        <f>IF(G19="HMA",0,10)</f>
        <v>10</v>
      </c>
      <c r="J71" t="s">
        <v>12</v>
      </c>
      <c r="K71" s="21"/>
      <c r="L71" s="1"/>
      <c r="M71" s="1"/>
      <c r="O71" t="s">
        <v>104</v>
      </c>
      <c r="S71" s="22">
        <f>IF(G41="HMA",0,10)</f>
        <v>10</v>
      </c>
      <c r="T71" t="s">
        <v>12</v>
      </c>
      <c r="U71" s="2"/>
    </row>
    <row r="72" spans="3:21">
      <c r="C72" s="1"/>
      <c r="D72" s="11" t="s">
        <v>105</v>
      </c>
      <c r="H72" s="20">
        <f>H74-I73</f>
        <v>-60.1875</v>
      </c>
      <c r="K72" s="21"/>
      <c r="L72" s="1"/>
      <c r="M72" s="1"/>
      <c r="N72" s="11" t="s">
        <v>105</v>
      </c>
      <c r="R72" s="20">
        <f>R74+S73</f>
        <v>60.1875</v>
      </c>
      <c r="U72" s="2"/>
    </row>
    <row r="73" spans="3:21">
      <c r="C73" s="1"/>
      <c r="D73" s="11"/>
      <c r="E73" t="s">
        <v>104</v>
      </c>
      <c r="I73" s="22">
        <v>20</v>
      </c>
      <c r="J73" t="s">
        <v>12</v>
      </c>
      <c r="K73" s="21"/>
      <c r="L73" s="1"/>
      <c r="M73" s="1"/>
      <c r="N73" s="11"/>
      <c r="O73" t="s">
        <v>104</v>
      </c>
      <c r="S73" s="22">
        <v>20</v>
      </c>
      <c r="T73" t="s">
        <v>12</v>
      </c>
      <c r="U73" s="2"/>
    </row>
    <row r="74" spans="3:21">
      <c r="C74" s="1"/>
      <c r="D74" t="s">
        <v>106</v>
      </c>
      <c r="H74" s="20">
        <f>H77-I75-I76</f>
        <v>-40.1875</v>
      </c>
      <c r="K74" s="21"/>
      <c r="L74" s="1"/>
      <c r="M74" s="1"/>
      <c r="N74" t="s">
        <v>106</v>
      </c>
      <c r="R74" s="20">
        <f>R77+S75+S76</f>
        <v>40.1875</v>
      </c>
      <c r="U74" s="2"/>
    </row>
    <row r="75" spans="3:21">
      <c r="C75" s="1"/>
      <c r="E75" t="s">
        <v>104</v>
      </c>
      <c r="I75" s="22">
        <v>20</v>
      </c>
      <c r="J75" t="s">
        <v>12</v>
      </c>
      <c r="K75" s="21"/>
      <c r="L75" s="1"/>
      <c r="M75" s="1"/>
      <c r="O75" t="s">
        <v>104</v>
      </c>
      <c r="S75" s="22">
        <v>20</v>
      </c>
      <c r="T75" t="s">
        <v>12</v>
      </c>
      <c r="U75" s="2"/>
    </row>
    <row r="76" spans="3:21">
      <c r="C76" s="1"/>
      <c r="D76" t="s">
        <v>161</v>
      </c>
      <c r="I76" s="37">
        <f>2.25/12</f>
        <v>0.1875</v>
      </c>
      <c r="J76" t="s">
        <v>12</v>
      </c>
      <c r="L76" s="1"/>
      <c r="M76" s="1"/>
      <c r="N76" t="s">
        <v>161</v>
      </c>
      <c r="S76" s="37">
        <f>2.25/12</f>
        <v>0.1875</v>
      </c>
      <c r="T76" t="s">
        <v>12</v>
      </c>
      <c r="U76" s="2"/>
    </row>
    <row r="77" spans="3:21">
      <c r="C77" s="1"/>
      <c r="D77" t="s">
        <v>107</v>
      </c>
      <c r="H77" s="20">
        <f>H79-I78</f>
        <v>-20</v>
      </c>
      <c r="I77" s="23"/>
      <c r="L77" s="1"/>
      <c r="M77" s="1"/>
      <c r="N77" t="s">
        <v>107</v>
      </c>
      <c r="R77" s="20">
        <f>R79+S78</f>
        <v>20</v>
      </c>
      <c r="U77" s="2"/>
    </row>
    <row r="78" spans="3:21">
      <c r="C78" s="1"/>
      <c r="E78" t="s">
        <v>104</v>
      </c>
      <c r="I78" s="22">
        <f>IF(G24=0,20,H79-MIN(H79-20,I80-15,I81-15))</f>
        <v>20</v>
      </c>
      <c r="J78" t="s">
        <v>12</v>
      </c>
      <c r="K78" s="24"/>
      <c r="L78" s="1"/>
      <c r="M78" s="1"/>
      <c r="O78" t="s">
        <v>104</v>
      </c>
      <c r="S78" s="22">
        <f>IF(G46=0,20,MAX(R79+20,S80+15,S81+15)-R79)</f>
        <v>20</v>
      </c>
      <c r="T78" t="s">
        <v>12</v>
      </c>
      <c r="U78" s="2"/>
    </row>
    <row r="79" spans="3:21">
      <c r="C79" s="1"/>
      <c r="D79" t="s">
        <v>108</v>
      </c>
      <c r="H79" s="20">
        <f>G22</f>
        <v>0</v>
      </c>
      <c r="K79" s="21"/>
      <c r="L79" s="1"/>
      <c r="M79" s="1"/>
      <c r="N79" t="s">
        <v>108</v>
      </c>
      <c r="R79" s="20">
        <f>G44</f>
        <v>0</v>
      </c>
      <c r="U79" s="2"/>
    </row>
    <row r="80" spans="3:21">
      <c r="C80" s="1"/>
      <c r="E80" t="s">
        <v>109</v>
      </c>
      <c r="I80" s="25">
        <f>IF(G24=0,H79,IF(G25="Right",H79-(G15+G16)*TAN(RADIANS(G24)),IF(G25="Left",H79+(G15+G16)*TAN(RADIANS(G24)),"Enter L or R for Skew Ahead in the Input Data")))</f>
        <v>0</v>
      </c>
      <c r="J80" s="26"/>
      <c r="K80" s="21"/>
      <c r="L80" s="1"/>
      <c r="M80" s="1"/>
      <c r="O80" t="s">
        <v>109</v>
      </c>
      <c r="S80" s="25">
        <f>IF(G46=0,R79,IF(G47="Right",R79-(G37+G38)*TAN(RADIANS(G46)),IF(G47="Left",R79+(G37+G38)*TAN(RADIANS(G46)),"Enter L or R for Skew Ahead in the Input Data")))</f>
        <v>0</v>
      </c>
      <c r="U80" s="2"/>
    </row>
    <row r="81" spans="3:21">
      <c r="C81" s="1"/>
      <c r="E81" t="s">
        <v>110</v>
      </c>
      <c r="I81" s="25">
        <f>IF(G24=0,H79,IF(G25="Right",H79+(G17+G18)*TAN(RADIANS(G24)),IF(G25="Left",H79-(G17+G18)*TAN(RADIANS(G24)),"Enter L or R for Skew Ahead in the Input Data")))</f>
        <v>0</v>
      </c>
      <c r="K81" s="21"/>
      <c r="L81" s="1"/>
      <c r="M81" s="1"/>
      <c r="O81" t="s">
        <v>110</v>
      </c>
      <c r="S81" s="25">
        <f>IF(G46=0,R79,IF(G47="Right",R79+(G39+G40)*TAN(RADIANS(G46)),IF(G47="Left",R79-(G39+G40)*TAN(RADIANS(G46)),"Enter L or R for Skew Ahead in the Input Data")))</f>
        <v>0</v>
      </c>
      <c r="U81" s="2"/>
    </row>
    <row r="82" spans="3:21">
      <c r="C82" s="1"/>
      <c r="E82" t="s">
        <v>201</v>
      </c>
      <c r="I82" s="66">
        <f>IF(G26=0,0,IF(I80-G26&gt;7,7,I80-G26))</f>
        <v>0</v>
      </c>
      <c r="J82" t="s">
        <v>203</v>
      </c>
      <c r="K82" s="21"/>
      <c r="L82" s="1"/>
      <c r="M82" s="1"/>
      <c r="O82" t="s">
        <v>201</v>
      </c>
      <c r="S82" s="66">
        <f>IF(G48=0,0,IF(G48-S80&gt;7,7,G48-S80))</f>
        <v>0</v>
      </c>
      <c r="T82" t="s">
        <v>203</v>
      </c>
      <c r="U82" s="2"/>
    </row>
    <row r="83" spans="3:21">
      <c r="C83" s="1"/>
      <c r="E83" t="s">
        <v>111</v>
      </c>
      <c r="I83" s="22">
        <f>IF(G26=0,0,I80-G26-I82)</f>
        <v>0</v>
      </c>
      <c r="J83" t="s">
        <v>12</v>
      </c>
      <c r="K83" s="21"/>
      <c r="L83" s="1"/>
      <c r="M83" s="1"/>
      <c r="O83" t="s">
        <v>111</v>
      </c>
      <c r="S83" s="22">
        <f>IF(G48=0,0,G48-S80-S82)</f>
        <v>0</v>
      </c>
      <c r="T83" t="s">
        <v>12</v>
      </c>
      <c r="U83" s="2"/>
    </row>
    <row r="84" spans="3:21">
      <c r="C84" s="1"/>
      <c r="E84" t="s">
        <v>202</v>
      </c>
      <c r="I84" s="66">
        <f>IF(G27=0,0,IF(I81-G27&gt;7,7,I81-G27))</f>
        <v>0</v>
      </c>
      <c r="J84" t="s">
        <v>203</v>
      </c>
      <c r="K84" s="21"/>
      <c r="L84" s="1"/>
      <c r="M84" s="1"/>
      <c r="O84" t="s">
        <v>202</v>
      </c>
      <c r="S84" s="66">
        <f>IF(G49=0,0,IF(G49-S81&gt;7,7,G49-S81))</f>
        <v>0</v>
      </c>
      <c r="T84" t="s">
        <v>203</v>
      </c>
      <c r="U84" s="2"/>
    </row>
    <row r="85" spans="3:21">
      <c r="C85" s="1"/>
      <c r="E85" t="s">
        <v>112</v>
      </c>
      <c r="I85" s="22">
        <f>IF(G27=0,0,I81-G27-I84)</f>
        <v>0</v>
      </c>
      <c r="J85" t="s">
        <v>12</v>
      </c>
      <c r="K85" s="21"/>
      <c r="L85" s="1"/>
      <c r="M85" s="1"/>
      <c r="O85" t="s">
        <v>112</v>
      </c>
      <c r="S85" s="22">
        <f>IF(G49=0,0,G49-S81-S84)</f>
        <v>0</v>
      </c>
      <c r="T85" t="s">
        <v>12</v>
      </c>
      <c r="U85" s="2"/>
    </row>
    <row r="86" spans="3:21">
      <c r="C86" s="1"/>
      <c r="K86" s="21"/>
      <c r="L86" s="1"/>
      <c r="M86" s="1"/>
      <c r="U86" s="2"/>
    </row>
    <row r="87" spans="3:21">
      <c r="C87" s="1"/>
      <c r="E87" t="s">
        <v>113</v>
      </c>
      <c r="I87" s="22">
        <f>I80-H77</f>
        <v>20</v>
      </c>
      <c r="J87" t="s">
        <v>12</v>
      </c>
      <c r="K87" s="21"/>
      <c r="L87" s="1"/>
      <c r="M87" s="1"/>
      <c r="O87" t="s">
        <v>113</v>
      </c>
      <c r="S87" s="22">
        <f>R77-S80</f>
        <v>20</v>
      </c>
      <c r="T87" t="s">
        <v>12</v>
      </c>
      <c r="U87" s="2"/>
    </row>
    <row r="88" spans="3:21">
      <c r="C88" s="1"/>
      <c r="E88" t="s">
        <v>114</v>
      </c>
      <c r="I88" s="22">
        <f>H79-H77</f>
        <v>20</v>
      </c>
      <c r="J88" t="s">
        <v>12</v>
      </c>
      <c r="K88" s="21"/>
      <c r="L88" s="1"/>
      <c r="M88" s="1"/>
      <c r="O88" t="s">
        <v>114</v>
      </c>
      <c r="S88" s="22">
        <f>R77-R79</f>
        <v>20</v>
      </c>
      <c r="T88" t="s">
        <v>12</v>
      </c>
      <c r="U88" s="2"/>
    </row>
    <row r="89" spans="3:21">
      <c r="C89" s="1"/>
      <c r="E89" t="s">
        <v>115</v>
      </c>
      <c r="I89" s="22">
        <f>I81-H77</f>
        <v>20</v>
      </c>
      <c r="J89" t="s">
        <v>12</v>
      </c>
      <c r="K89" s="21"/>
      <c r="L89" s="1"/>
      <c r="M89" s="1"/>
      <c r="O89" t="s">
        <v>115</v>
      </c>
      <c r="S89" s="22">
        <f>R77-S81</f>
        <v>20</v>
      </c>
      <c r="T89" t="s">
        <v>12</v>
      </c>
      <c r="U89" s="2"/>
    </row>
    <row r="90" spans="3:21">
      <c r="C90" s="1"/>
      <c r="E90" t="s">
        <v>116</v>
      </c>
      <c r="I90" s="27" t="str">
        <f>IF(I87=15,"Left Side",IF(I88=20,"Centerline",IF(I89=15,"Right Side","--")))</f>
        <v>Centerline</v>
      </c>
      <c r="K90" s="21"/>
      <c r="L90" s="1"/>
      <c r="M90" s="1"/>
      <c r="O90" t="s">
        <v>116</v>
      </c>
      <c r="S90" s="27" t="str">
        <f>IF(S87=15,"Left Side",IF(S88=20,"Centerline",IF(S89=15,"Right Side","--")))</f>
        <v>Centerline</v>
      </c>
      <c r="U90" s="2"/>
    </row>
    <row r="91" spans="3:21">
      <c r="C91" s="1"/>
      <c r="E91" t="s">
        <v>221</v>
      </c>
      <c r="I91" s="22">
        <f>I87-I82-I83</f>
        <v>20</v>
      </c>
      <c r="J91" t="s">
        <v>12</v>
      </c>
      <c r="K91" s="21"/>
      <c r="L91" s="1"/>
      <c r="M91" s="1"/>
      <c r="O91" t="s">
        <v>221</v>
      </c>
      <c r="S91" s="22">
        <f>S87-S82-S83</f>
        <v>20</v>
      </c>
      <c r="T91" t="s">
        <v>12</v>
      </c>
      <c r="U91" s="2"/>
    </row>
    <row r="92" spans="3:21">
      <c r="C92" s="1"/>
      <c r="E92" t="s">
        <v>222</v>
      </c>
      <c r="I92" s="22">
        <f>I89-I84-I85</f>
        <v>20</v>
      </c>
      <c r="J92" t="s">
        <v>12</v>
      </c>
      <c r="K92" s="21"/>
      <c r="L92" s="1"/>
      <c r="M92" s="1"/>
      <c r="O92" t="s">
        <v>222</v>
      </c>
      <c r="S92" s="22">
        <f>S89-S84-S85</f>
        <v>20</v>
      </c>
      <c r="T92" t="s">
        <v>12</v>
      </c>
      <c r="U92" s="2"/>
    </row>
    <row r="93" spans="3:21">
      <c r="C93" s="1"/>
      <c r="K93" s="21"/>
      <c r="L93" s="1"/>
      <c r="M93" s="1"/>
      <c r="U93" s="2"/>
    </row>
    <row r="94" spans="3:21">
      <c r="C94" s="1"/>
      <c r="D94" s="104" t="s">
        <v>118</v>
      </c>
      <c r="H94" s="34" t="str">
        <f>IF(ISNUMBER(H69),ROUNDUP(I95/9,1),H69)</f>
        <v/>
      </c>
      <c r="I94" t="s">
        <v>97</v>
      </c>
      <c r="K94" s="21"/>
      <c r="L94" s="1"/>
      <c r="M94" s="1"/>
      <c r="N94" s="104" t="s">
        <v>118</v>
      </c>
      <c r="R94" s="34" t="str">
        <f>IF(ISNUMBER(R69),ROUNDUP(S95/9,1),R69)</f>
        <v/>
      </c>
      <c r="S94" t="s">
        <v>97</v>
      </c>
      <c r="U94" s="2"/>
    </row>
    <row r="95" spans="3:21">
      <c r="C95" s="1"/>
      <c r="E95" t="s">
        <v>149</v>
      </c>
      <c r="I95" s="29">
        <f>(H74-H70)*(G16+G17)</f>
        <v>0</v>
      </c>
      <c r="J95" t="s">
        <v>119</v>
      </c>
      <c r="K95" s="21"/>
      <c r="L95" s="1"/>
      <c r="M95" s="1"/>
      <c r="O95" t="s">
        <v>149</v>
      </c>
      <c r="S95" s="29">
        <f>(R70-R74)*(G38+G39)</f>
        <v>0</v>
      </c>
      <c r="T95" t="s">
        <v>119</v>
      </c>
      <c r="U95" s="2"/>
    </row>
    <row r="96" spans="3:21">
      <c r="C96" s="1"/>
      <c r="D96" s="104" t="s">
        <v>120</v>
      </c>
      <c r="H96" s="34" t="str">
        <f>IF(ISNUMBER(H69),ROUNDUP(I100/9,1),H69)</f>
        <v/>
      </c>
      <c r="I96" s="30" t="s">
        <v>97</v>
      </c>
      <c r="K96" s="21"/>
      <c r="L96" s="1"/>
      <c r="M96" s="1"/>
      <c r="N96" s="104" t="s">
        <v>120</v>
      </c>
      <c r="R96" s="34" t="str">
        <f>IF(ISNUMBER(R69),ROUNDUP(S100/9,1),R69)</f>
        <v/>
      </c>
      <c r="S96" s="30" t="s">
        <v>97</v>
      </c>
      <c r="U96" s="2"/>
    </row>
    <row r="97" spans="3:21">
      <c r="C97" s="1"/>
      <c r="E97" t="s">
        <v>159</v>
      </c>
      <c r="I97" s="37">
        <f>(7.5+2+9)/12</f>
        <v>1.5416666666666667</v>
      </c>
      <c r="J97" t="s">
        <v>12</v>
      </c>
      <c r="K97" s="21"/>
      <c r="L97" s="1"/>
      <c r="M97" s="1"/>
      <c r="O97" t="s">
        <v>159</v>
      </c>
      <c r="S97" s="37">
        <f>(7.5+2+9)/12</f>
        <v>1.5416666666666667</v>
      </c>
      <c r="T97" t="s">
        <v>12</v>
      </c>
      <c r="U97" s="2"/>
    </row>
    <row r="98" spans="3:21">
      <c r="C98" s="1"/>
      <c r="E98" t="s">
        <v>38</v>
      </c>
      <c r="I98" s="29">
        <f>G23</f>
        <v>0</v>
      </c>
      <c r="J98" t="s">
        <v>12</v>
      </c>
      <c r="K98" s="21"/>
      <c r="L98" s="1"/>
      <c r="M98" s="1"/>
      <c r="O98" t="s">
        <v>38</v>
      </c>
      <c r="S98" s="29">
        <f>G45</f>
        <v>0</v>
      </c>
      <c r="T98" t="s">
        <v>12</v>
      </c>
      <c r="U98" s="2"/>
    </row>
    <row r="99" spans="3:21">
      <c r="C99" s="1"/>
      <c r="E99" t="s">
        <v>160</v>
      </c>
      <c r="I99" s="37">
        <f>(7.5+2+9)/12</f>
        <v>1.5416666666666667</v>
      </c>
      <c r="J99" t="s">
        <v>12</v>
      </c>
      <c r="K99" s="21"/>
      <c r="L99" s="1"/>
      <c r="M99" s="1"/>
      <c r="O99" t="s">
        <v>160</v>
      </c>
      <c r="S99" s="37">
        <f>(7.5+2+9)/12</f>
        <v>1.5416666666666667</v>
      </c>
      <c r="T99" t="s">
        <v>12</v>
      </c>
      <c r="U99" s="2"/>
    </row>
    <row r="100" spans="3:21">
      <c r="C100" s="1"/>
      <c r="E100" t="s">
        <v>149</v>
      </c>
      <c r="I100" s="29">
        <f>SUM(I97:I99)*I75</f>
        <v>61.666666666666671</v>
      </c>
      <c r="J100" t="s">
        <v>119</v>
      </c>
      <c r="K100" s="21"/>
      <c r="L100" s="1"/>
      <c r="M100" s="1"/>
      <c r="O100" t="s">
        <v>149</v>
      </c>
      <c r="S100" s="29">
        <f>SUM(S97:S99)*S75</f>
        <v>61.666666666666671</v>
      </c>
      <c r="T100" t="s">
        <v>119</v>
      </c>
      <c r="U100" s="2"/>
    </row>
    <row r="101" spans="3:21">
      <c r="C101" s="1"/>
      <c r="D101" s="104" t="s">
        <v>121</v>
      </c>
      <c r="H101" s="34" t="str">
        <f>IF(ISNUMBER(H69),ROUNDUP(I107/9,1),H69)</f>
        <v/>
      </c>
      <c r="I101" t="s">
        <v>97</v>
      </c>
      <c r="K101" s="21"/>
      <c r="L101" s="1"/>
      <c r="M101" s="1"/>
      <c r="N101" s="104" t="s">
        <v>121</v>
      </c>
      <c r="R101" s="34" t="str">
        <f>IF(ISNUMBER(R69),ROUNDUP(S107/9,1),R69)</f>
        <v/>
      </c>
      <c r="S101" t="s">
        <v>97</v>
      </c>
      <c r="U101" s="2"/>
    </row>
    <row r="102" spans="3:21">
      <c r="C102" s="1"/>
      <c r="E102" t="s">
        <v>122</v>
      </c>
      <c r="I102" s="29">
        <f>G23*((I87+I89)/2)</f>
        <v>0</v>
      </c>
      <c r="J102" t="s">
        <v>119</v>
      </c>
      <c r="K102" s="21"/>
      <c r="L102" s="1"/>
      <c r="M102" s="1"/>
      <c r="O102" t="s">
        <v>122</v>
      </c>
      <c r="S102" s="29">
        <f>G45*((S87+S89)/2)</f>
        <v>0</v>
      </c>
      <c r="T102" t="s">
        <v>119</v>
      </c>
      <c r="U102" s="2"/>
    </row>
    <row r="103" spans="3:21">
      <c r="C103" s="1"/>
      <c r="E103" t="s">
        <v>156</v>
      </c>
      <c r="I103" s="29">
        <f>((7.5+2+9)/12)*I91</f>
        <v>30.833333333333336</v>
      </c>
      <c r="J103" t="s">
        <v>119</v>
      </c>
      <c r="K103" s="21"/>
      <c r="L103" s="1"/>
      <c r="M103" s="1"/>
      <c r="O103" t="s">
        <v>156</v>
      </c>
      <c r="S103" s="29">
        <f>((7.5+2+9)/12)*S91</f>
        <v>30.833333333333336</v>
      </c>
      <c r="T103" t="s">
        <v>119</v>
      </c>
      <c r="U103" s="2"/>
    </row>
    <row r="104" spans="3:21">
      <c r="C104" s="1"/>
      <c r="E104" t="s">
        <v>155</v>
      </c>
      <c r="I104" s="29">
        <f>IF(I82=7,3.208,3.208*(I82/7))</f>
        <v>0</v>
      </c>
      <c r="J104" t="s">
        <v>119</v>
      </c>
      <c r="K104" s="21"/>
      <c r="L104" s="1"/>
      <c r="M104" s="1"/>
      <c r="O104" t="s">
        <v>155</v>
      </c>
      <c r="S104" s="29">
        <f>IF(S82=7,3.208,3.208*(S82/7))</f>
        <v>0</v>
      </c>
      <c r="T104" t="s">
        <v>119</v>
      </c>
      <c r="U104" s="2"/>
    </row>
    <row r="105" spans="3:21">
      <c r="C105" s="1"/>
      <c r="E105" t="s">
        <v>157</v>
      </c>
      <c r="I105" s="29">
        <f>((7.5+2+9)/12)*I92</f>
        <v>30.833333333333336</v>
      </c>
      <c r="J105" t="s">
        <v>119</v>
      </c>
      <c r="K105" s="21"/>
      <c r="L105" s="1"/>
      <c r="M105" s="1"/>
      <c r="O105" t="s">
        <v>157</v>
      </c>
      <c r="S105" s="29">
        <f>((7.5+2+9)/12)*S92</f>
        <v>30.833333333333336</v>
      </c>
      <c r="T105" t="s">
        <v>119</v>
      </c>
      <c r="U105" s="2"/>
    </row>
    <row r="106" spans="3:21">
      <c r="C106" s="1"/>
      <c r="E106" t="s">
        <v>154</v>
      </c>
      <c r="I106" s="29">
        <f>IF(I84=7,3.208,3.208*(I84/7))</f>
        <v>0</v>
      </c>
      <c r="J106" t="s">
        <v>119</v>
      </c>
      <c r="K106" s="21"/>
      <c r="L106" s="1"/>
      <c r="M106" s="1"/>
      <c r="O106" t="s">
        <v>154</v>
      </c>
      <c r="S106" s="29">
        <f>IF(S84=7,3.208,3.208*(S84/7))</f>
        <v>0</v>
      </c>
      <c r="T106" t="s">
        <v>119</v>
      </c>
      <c r="U106" s="2"/>
    </row>
    <row r="107" spans="3:21">
      <c r="C107" s="1"/>
      <c r="E107" t="s">
        <v>123</v>
      </c>
      <c r="I107" s="29">
        <f>SUM(I102:I106)</f>
        <v>61.666666666666671</v>
      </c>
      <c r="J107" t="s">
        <v>119</v>
      </c>
      <c r="K107" s="21"/>
      <c r="L107" s="1"/>
      <c r="M107" s="1"/>
      <c r="O107" t="s">
        <v>123</v>
      </c>
      <c r="S107" s="29">
        <f>SUM(S102:S106)</f>
        <v>61.666666666666671</v>
      </c>
      <c r="T107" t="s">
        <v>119</v>
      </c>
      <c r="U107" s="2"/>
    </row>
    <row r="108" spans="3:21">
      <c r="C108" s="1"/>
      <c r="L108" s="1"/>
      <c r="M108" s="1"/>
      <c r="U108" s="2"/>
    </row>
    <row r="109" spans="3:21">
      <c r="C109" s="1"/>
      <c r="D109" s="104" t="s">
        <v>210</v>
      </c>
      <c r="H109" s="74" t="str">
        <f>IF(H62="","",IF(G12="BR-205",G12,"Standard?"))</f>
        <v/>
      </c>
      <c r="K109" s="21"/>
      <c r="L109" s="1"/>
      <c r="M109" s="1"/>
      <c r="N109" s="104" t="s">
        <v>210</v>
      </c>
      <c r="R109" s="74" t="str">
        <f>IF(R62="","",IF(G12="BR-205",G12,"Standard?"))</f>
        <v/>
      </c>
      <c r="U109" s="2"/>
    </row>
    <row r="110" spans="3:21">
      <c r="C110" s="1"/>
      <c r="D110" s="104" t="s">
        <v>209</v>
      </c>
      <c r="H110" s="74" t="str">
        <f>IF(H62="","",G11)</f>
        <v/>
      </c>
      <c r="K110" s="21"/>
      <c r="L110" s="1"/>
      <c r="M110" s="1"/>
      <c r="N110" s="104" t="s">
        <v>209</v>
      </c>
      <c r="R110" s="74" t="str">
        <f>IF(R62="","",G11)</f>
        <v/>
      </c>
      <c r="U110" s="2"/>
    </row>
    <row r="111" spans="3:21">
      <c r="C111" s="1"/>
      <c r="D111" s="104" t="s">
        <v>218</v>
      </c>
      <c r="H111" s="74" t="str">
        <f>IF(H62="","",G19)</f>
        <v/>
      </c>
      <c r="K111" s="21"/>
      <c r="L111" s="1"/>
      <c r="M111" s="1"/>
      <c r="N111" s="104" t="s">
        <v>218</v>
      </c>
      <c r="R111" s="74" t="str">
        <f>IF(R62="","",G41)</f>
        <v/>
      </c>
      <c r="U111" s="2"/>
    </row>
    <row r="112" spans="3:21">
      <c r="C112" s="1"/>
      <c r="K112" s="21"/>
      <c r="L112" s="1"/>
      <c r="M112" s="1"/>
      <c r="U112" s="2"/>
    </row>
    <row r="113" spans="3:21">
      <c r="C113" s="1"/>
      <c r="D113" s="104" t="s">
        <v>124</v>
      </c>
      <c r="H113" s="31" t="str">
        <f>IF(H62="","",IF(G19="","Adj. Pav't",IF(OR(G19="PCC",G19="Composite"),I114+I117,"--")))</f>
        <v/>
      </c>
      <c r="I113" t="str">
        <f>IF(H113="--","Not used when abutting HMA","ft")</f>
        <v>ft</v>
      </c>
      <c r="K113" s="21"/>
      <c r="L113" s="1"/>
      <c r="M113" s="1"/>
      <c r="N113" s="104" t="s">
        <v>124</v>
      </c>
      <c r="R113" s="31" t="str">
        <f>IF(R62="","",IF(G41="","Adj. Pav't",IF(OR(G41="PCC",G41="Composite"),S114+S117,"--")))</f>
        <v/>
      </c>
      <c r="S113" t="str">
        <f>IF(R113="--","Not used when abutting HMA","ft")</f>
        <v>ft</v>
      </c>
      <c r="U113" s="2"/>
    </row>
    <row r="114" spans="3:21">
      <c r="C114" s="1"/>
      <c r="E114" t="s">
        <v>125</v>
      </c>
      <c r="I114" s="32">
        <f>SUM(G15:G18)</f>
        <v>0</v>
      </c>
      <c r="J114" t="s">
        <v>12</v>
      </c>
      <c r="K114" s="21"/>
      <c r="L114" s="1"/>
      <c r="M114" s="1"/>
      <c r="O114" t="s">
        <v>125</v>
      </c>
      <c r="S114" s="32">
        <f>SUM(G37:G40)</f>
        <v>0</v>
      </c>
      <c r="T114" t="s">
        <v>12</v>
      </c>
      <c r="U114" s="2"/>
    </row>
    <row r="115" spans="3:21">
      <c r="C115" s="1"/>
      <c r="E115" t="s">
        <v>126</v>
      </c>
      <c r="I115" s="67">
        <v>4</v>
      </c>
      <c r="J115" s="11" t="s">
        <v>127</v>
      </c>
      <c r="K115" s="21"/>
      <c r="L115" s="1"/>
      <c r="M115" s="1"/>
      <c r="O115" t="s">
        <v>126</v>
      </c>
      <c r="S115" s="67">
        <v>4</v>
      </c>
      <c r="T115" s="11" t="s">
        <v>127</v>
      </c>
      <c r="U115" s="2"/>
    </row>
    <row r="116" spans="3:21">
      <c r="C116" s="1"/>
      <c r="E116" t="s">
        <v>128</v>
      </c>
      <c r="I116" s="67"/>
      <c r="J116" t="s">
        <v>12</v>
      </c>
      <c r="K116" s="21"/>
      <c r="L116" s="1"/>
      <c r="M116" s="1"/>
      <c r="O116" t="s">
        <v>128</v>
      </c>
      <c r="S116" s="67"/>
      <c r="T116" t="s">
        <v>12</v>
      </c>
      <c r="U116" s="2"/>
    </row>
    <row r="117" spans="3:21">
      <c r="C117" s="1"/>
      <c r="E117" t="s">
        <v>129</v>
      </c>
      <c r="I117" s="32">
        <f>ROUNDUP((3*I115+I116),0)</f>
        <v>12</v>
      </c>
      <c r="J117" t="s">
        <v>12</v>
      </c>
      <c r="K117" s="21"/>
      <c r="L117" s="1"/>
      <c r="M117" s="1"/>
      <c r="O117" t="s">
        <v>129</v>
      </c>
      <c r="S117" s="32">
        <f>ROUNDUP((3*S115+S116),0)</f>
        <v>12</v>
      </c>
      <c r="T117" t="s">
        <v>12</v>
      </c>
      <c r="U117" s="2"/>
    </row>
    <row r="118" spans="3:21">
      <c r="C118" s="1"/>
      <c r="D118" s="104" t="s">
        <v>130</v>
      </c>
      <c r="H118" s="33" t="str">
        <f>IF(ISNUMBER(H69),IF(H113="--","--",H72),H69)</f>
        <v/>
      </c>
      <c r="I118" s="33" t="str">
        <f>IF(ISNUMBER(H118),G29,H118)</f>
        <v/>
      </c>
      <c r="K118" s="21"/>
      <c r="L118" s="1"/>
      <c r="M118" s="1"/>
      <c r="N118" s="104" t="s">
        <v>130</v>
      </c>
      <c r="R118" s="33" t="str">
        <f>IF(ISNUMBER(R69),IF(R113="--","--",R72),R69)</f>
        <v/>
      </c>
      <c r="S118" s="33" t="str">
        <f>IF(ISNUMBER(R118),G51,R118)</f>
        <v/>
      </c>
      <c r="U118" s="2"/>
    </row>
    <row r="119" spans="3:21">
      <c r="C119" s="1"/>
      <c r="D119" s="104" t="s">
        <v>88</v>
      </c>
      <c r="H119" s="34" t="str">
        <f>IF(ISNUMBER(H113),ROUNDUP((H113*((12/12)*(10/12)-PI()*(2/12)^2))/27,1),H113)</f>
        <v/>
      </c>
      <c r="I119" t="s">
        <v>101</v>
      </c>
      <c r="K119" s="21"/>
      <c r="L119" s="1"/>
      <c r="M119" s="1"/>
      <c r="N119" s="104" t="s">
        <v>88</v>
      </c>
      <c r="R119" s="34" t="str">
        <f>IF(ISNUMBER(R113),ROUNDUP((R113*((12/12)*(10/12)-PI()*(2/12)^2))/27,1),R113)</f>
        <v/>
      </c>
      <c r="S119" t="s">
        <v>101</v>
      </c>
      <c r="U119" s="2"/>
    </row>
    <row r="120" spans="3:21">
      <c r="C120" s="1"/>
      <c r="D120" s="104" t="s">
        <v>131</v>
      </c>
      <c r="H120" s="34" t="str">
        <f>IF(ISNUMBER(H113),ROUNDUP((I117*(10/12)*(6/12)/27),1),H113)</f>
        <v/>
      </c>
      <c r="I120" t="s">
        <v>101</v>
      </c>
      <c r="K120" s="21"/>
      <c r="L120" s="1"/>
      <c r="M120" s="1"/>
      <c r="N120" s="104" t="s">
        <v>131</v>
      </c>
      <c r="R120" s="34" t="str">
        <f>IF(ISNUMBER(R113),ROUNDUP((S117*(10/12)*(6/12)/27),1),R113)</f>
        <v/>
      </c>
      <c r="S120" t="s">
        <v>101</v>
      </c>
      <c r="U120" s="2"/>
    </row>
    <row r="121" spans="3:21">
      <c r="C121" s="1"/>
      <c r="D121" s="19"/>
      <c r="K121" s="21"/>
      <c r="L121" s="1"/>
      <c r="M121" s="1"/>
      <c r="N121" s="19"/>
      <c r="U121" s="2"/>
    </row>
    <row r="122" spans="3:21">
      <c r="C122" s="1"/>
      <c r="D122" s="104" t="s">
        <v>89</v>
      </c>
      <c r="H122" s="28" t="str">
        <f>IF(ISNUMBER(H69),ROUNDUP(((I124+I125)/2*I129+(I125+I126)/2*I130+(I126+I127)/2*I131+(I127+I128)/2*I132-I133)*140/2000,1),H69)</f>
        <v/>
      </c>
      <c r="I122" t="s">
        <v>102</v>
      </c>
      <c r="K122" s="21"/>
      <c r="L122" s="1"/>
      <c r="M122" s="1"/>
      <c r="N122" s="104" t="s">
        <v>89</v>
      </c>
      <c r="R122" s="28" t="str">
        <f>IF(ISNUMBER(R69),ROUNDUP(((S124+S125)/2*S129+(S125+S126)/2*S130+(S126+S127)/2*S131+(S127+S128)/2*S132-S133)*140/2000,1),R69)</f>
        <v/>
      </c>
      <c r="S122" t="s">
        <v>102</v>
      </c>
      <c r="U122" s="2"/>
    </row>
    <row r="123" spans="3:21">
      <c r="C123" s="1"/>
      <c r="E123" t="s">
        <v>132</v>
      </c>
      <c r="I123" s="22">
        <f>I73+I75+I76+(I87+I89)/2-1</f>
        <v>59.1875</v>
      </c>
      <c r="J123" t="s">
        <v>12</v>
      </c>
      <c r="K123" s="21"/>
      <c r="L123" s="1"/>
      <c r="M123" s="1"/>
      <c r="O123" t="s">
        <v>132</v>
      </c>
      <c r="S123" s="22">
        <f>S73+S75+S76+(S87+S89)/2-1</f>
        <v>59.1875</v>
      </c>
      <c r="T123" t="s">
        <v>12</v>
      </c>
      <c r="U123" s="2"/>
    </row>
    <row r="124" spans="3:21">
      <c r="C124" s="1"/>
      <c r="E124" t="s">
        <v>133</v>
      </c>
      <c r="I124">
        <v>1</v>
      </c>
      <c r="J124" t="s">
        <v>12</v>
      </c>
      <c r="K124" s="21"/>
      <c r="L124" s="1"/>
      <c r="M124" s="1"/>
      <c r="O124" t="s">
        <v>162</v>
      </c>
      <c r="S124">
        <v>1</v>
      </c>
      <c r="T124" t="s">
        <v>12</v>
      </c>
      <c r="U124" s="2"/>
    </row>
    <row r="125" spans="3:21">
      <c r="C125" s="1"/>
      <c r="E125" t="s">
        <v>134</v>
      </c>
      <c r="I125">
        <v>1</v>
      </c>
      <c r="J125" t="s">
        <v>12</v>
      </c>
      <c r="K125" s="21"/>
      <c r="L125" s="1"/>
      <c r="M125" s="1"/>
      <c r="O125" t="s">
        <v>163</v>
      </c>
      <c r="S125">
        <v>1</v>
      </c>
      <c r="T125" t="s">
        <v>12</v>
      </c>
      <c r="U125" s="2"/>
    </row>
    <row r="126" spans="3:21">
      <c r="C126" s="1"/>
      <c r="E126" t="s">
        <v>135</v>
      </c>
      <c r="I126" s="35">
        <f>1+I73/I123</f>
        <v>1.3379091869060189</v>
      </c>
      <c r="J126" t="s">
        <v>12</v>
      </c>
      <c r="K126" s="21"/>
      <c r="L126" s="1"/>
      <c r="M126" s="1"/>
      <c r="O126" t="s">
        <v>164</v>
      </c>
      <c r="S126" s="35">
        <f>1+S73/S123</f>
        <v>1.3379091869060189</v>
      </c>
      <c r="T126" t="s">
        <v>12</v>
      </c>
      <c r="U126" s="2"/>
    </row>
    <row r="127" spans="3:21">
      <c r="C127" s="1"/>
      <c r="E127" t="s">
        <v>136</v>
      </c>
      <c r="I127" s="35">
        <f>1+(I73+I75+I76)/I123</f>
        <v>1.6789862724392819</v>
      </c>
      <c r="J127" t="s">
        <v>12</v>
      </c>
      <c r="K127" s="21"/>
      <c r="L127" s="1"/>
      <c r="M127" s="1"/>
      <c r="O127" t="s">
        <v>165</v>
      </c>
      <c r="S127" s="35">
        <f>1+(S73+S75+S76)/S123</f>
        <v>1.6789862724392819</v>
      </c>
      <c r="T127" t="s">
        <v>12</v>
      </c>
      <c r="U127" s="2"/>
    </row>
    <row r="128" spans="3:21">
      <c r="C128" s="1"/>
      <c r="E128" t="s">
        <v>137</v>
      </c>
      <c r="I128">
        <v>2</v>
      </c>
      <c r="J128" t="s">
        <v>12</v>
      </c>
      <c r="K128" s="21"/>
      <c r="L128" s="1"/>
      <c r="M128" s="1"/>
      <c r="O128" t="s">
        <v>137</v>
      </c>
      <c r="S128">
        <v>2</v>
      </c>
      <c r="T128" t="s">
        <v>12</v>
      </c>
      <c r="U128" s="2"/>
    </row>
    <row r="129" spans="3:23">
      <c r="C129" s="1"/>
      <c r="E129" t="s">
        <v>138</v>
      </c>
      <c r="I129" s="22">
        <f>IF(H94=0,0,(2+SUM(G16:G17)+2)*I71)</f>
        <v>40</v>
      </c>
      <c r="J129" t="s">
        <v>119</v>
      </c>
      <c r="K129" s="36"/>
      <c r="L129" s="1"/>
      <c r="M129" s="1"/>
      <c r="O129" t="s">
        <v>138</v>
      </c>
      <c r="S129" s="22">
        <f>IF(R94=0,0,(2+SUM(G38:G39)+2)*S71)</f>
        <v>40</v>
      </c>
      <c r="T129" t="s">
        <v>119</v>
      </c>
      <c r="U129" s="2"/>
    </row>
    <row r="130" spans="3:23">
      <c r="C130" s="1"/>
      <c r="E130" t="s">
        <v>139</v>
      </c>
      <c r="I130" s="22">
        <f>IF(H94=0,0,(2+SUM(G16:G17)+2)*I73)</f>
        <v>80</v>
      </c>
      <c r="J130" t="s">
        <v>119</v>
      </c>
      <c r="K130" s="36"/>
      <c r="L130" s="1"/>
      <c r="M130" s="1"/>
      <c r="O130" t="s">
        <v>139</v>
      </c>
      <c r="S130" s="22">
        <f>IF(R94=0,0,(2+SUM(G38:G39)+2)*S73)</f>
        <v>80</v>
      </c>
      <c r="T130" t="s">
        <v>119</v>
      </c>
      <c r="U130" s="2"/>
    </row>
    <row r="131" spans="3:23">
      <c r="C131" s="1"/>
      <c r="E131" t="s">
        <v>168</v>
      </c>
      <c r="I131" s="22">
        <f>IF(H96=0,0,(2+I97+I98+I99+2)*(I75+I76))</f>
        <v>142.99479166666669</v>
      </c>
      <c r="J131" t="s">
        <v>119</v>
      </c>
      <c r="K131" s="36"/>
      <c r="L131" s="1"/>
      <c r="M131" s="1"/>
      <c r="O131" t="s">
        <v>168</v>
      </c>
      <c r="S131" s="22">
        <f>IF(R96=0,0,(2+S97+S98+S99+2)*(S75+S76))</f>
        <v>142.99479166666669</v>
      </c>
      <c r="T131" t="s">
        <v>119</v>
      </c>
      <c r="U131" s="2"/>
      <c r="W131" s="102"/>
    </row>
    <row r="132" spans="3:23">
      <c r="C132" s="1"/>
      <c r="E132" t="s">
        <v>141</v>
      </c>
      <c r="I132" s="22">
        <f>IF(H101=0,0,I107+2*I91+2*I92+2*(G15+18.5/12)+2*(G18+18.5/12)-1*G23)</f>
        <v>147.83333333333337</v>
      </c>
      <c r="J132" t="s">
        <v>119</v>
      </c>
      <c r="K132" s="36"/>
      <c r="L132" s="1"/>
      <c r="M132" s="1"/>
      <c r="O132" t="s">
        <v>141</v>
      </c>
      <c r="S132" s="22">
        <f>IF(R101=0,0,S107+2*S91+2*S92+2*(G37+18.5/12)+2*(G40+18.5/12)-1*G45)</f>
        <v>147.83333333333337</v>
      </c>
      <c r="T132" t="s">
        <v>119</v>
      </c>
      <c r="U132" s="2"/>
      <c r="W132" s="102"/>
    </row>
    <row r="133" spans="3:23">
      <c r="C133" s="1"/>
      <c r="E133" t="s">
        <v>166</v>
      </c>
      <c r="I133" s="22">
        <f>6.25*(SUM(I97:I99))*1</f>
        <v>19.270833333333336</v>
      </c>
      <c r="J133" t="s">
        <v>167</v>
      </c>
      <c r="K133" s="36"/>
      <c r="L133" s="1"/>
      <c r="M133" s="1"/>
      <c r="O133" t="s">
        <v>166</v>
      </c>
      <c r="S133" s="22">
        <f>6.25*(SUM(S97:S99))*1</f>
        <v>19.270833333333336</v>
      </c>
      <c r="T133" t="s">
        <v>167</v>
      </c>
      <c r="U133" s="2"/>
      <c r="W133" s="102"/>
    </row>
    <row r="134" spans="3:23">
      <c r="C134" s="1"/>
      <c r="K134" s="36"/>
      <c r="L134" s="1"/>
      <c r="M134" s="1"/>
      <c r="U134" s="2"/>
      <c r="W134" s="102"/>
    </row>
    <row r="135" spans="3:23">
      <c r="C135" s="1"/>
      <c r="D135" s="104" t="s">
        <v>90</v>
      </c>
      <c r="H135" s="34" t="str">
        <f>IF(ISNUMBER(H69),IF(H101=0,0,ROUNDUP(I136/9,1)),H69)</f>
        <v/>
      </c>
      <c r="I135" s="37" t="s">
        <v>97</v>
      </c>
      <c r="K135" s="21"/>
      <c r="L135" s="1"/>
      <c r="M135" s="1"/>
      <c r="N135" s="104" t="s">
        <v>90</v>
      </c>
      <c r="R135" s="34" t="str">
        <f>IF(ISNUMBER(R69),ROUNDUP(S136/9,1),R69)</f>
        <v/>
      </c>
      <c r="S135" s="37" t="s">
        <v>97</v>
      </c>
      <c r="U135" s="2"/>
    </row>
    <row r="136" spans="3:23" ht="15" thickBot="1">
      <c r="C136" s="12"/>
      <c r="D136" s="13"/>
      <c r="E136" s="13"/>
      <c r="F136" s="13"/>
      <c r="G136" s="13"/>
      <c r="H136" s="13"/>
      <c r="I136" s="69">
        <f>SUM(I129:I132)+1*(2+G16+G17+2)+2*G23</f>
        <v>414.82812500000006</v>
      </c>
      <c r="J136" s="13" t="s">
        <v>119</v>
      </c>
      <c r="K136" s="38"/>
      <c r="L136" s="12"/>
      <c r="M136" s="12"/>
      <c r="N136" s="13"/>
      <c r="O136" s="13"/>
      <c r="P136" s="13"/>
      <c r="Q136" s="13"/>
      <c r="R136" s="13"/>
      <c r="S136" s="69">
        <f>SUM(S129:S132)+1*(2+G38+G39+2)+2*G45</f>
        <v>414.82812500000006</v>
      </c>
      <c r="T136" s="13" t="s">
        <v>119</v>
      </c>
      <c r="U136" s="15"/>
    </row>
  </sheetData>
  <mergeCells count="67">
    <mergeCell ref="C58:U58"/>
    <mergeCell ref="C59:K59"/>
    <mergeCell ref="M59:U59"/>
    <mergeCell ref="M52:O52"/>
    <mergeCell ref="L50:U50"/>
    <mergeCell ref="L51:P51"/>
    <mergeCell ref="Q51:U51"/>
    <mergeCell ref="M55:O55"/>
    <mergeCell ref="M56:O56"/>
    <mergeCell ref="R56:T56"/>
    <mergeCell ref="R55:T55"/>
    <mergeCell ref="R54:T54"/>
    <mergeCell ref="M54:O54"/>
    <mergeCell ref="R53:T53"/>
    <mergeCell ref="R52:T52"/>
    <mergeCell ref="C13:J13"/>
    <mergeCell ref="M53:O53"/>
    <mergeCell ref="C6:J6"/>
    <mergeCell ref="L6:P6"/>
    <mergeCell ref="C35:J35"/>
    <mergeCell ref="L10:P10"/>
    <mergeCell ref="Q10:U10"/>
    <mergeCell ref="Q11:U11"/>
    <mergeCell ref="L8:P8"/>
    <mergeCell ref="Q8:U8"/>
    <mergeCell ref="AP11:AP12"/>
    <mergeCell ref="AC11:AG11"/>
    <mergeCell ref="B2:U2"/>
    <mergeCell ref="C5:U5"/>
    <mergeCell ref="L11:P11"/>
    <mergeCell ref="B3:U3"/>
    <mergeCell ref="Y8:AS8"/>
    <mergeCell ref="Y9:AS9"/>
    <mergeCell ref="Q6:U6"/>
    <mergeCell ref="Y10:AS10"/>
    <mergeCell ref="AQ11:AQ12"/>
    <mergeCell ref="AS11:AS17"/>
    <mergeCell ref="Y12:Y17"/>
    <mergeCell ref="AL12:AM12"/>
    <mergeCell ref="AR11:AR12"/>
    <mergeCell ref="AR13:AR16"/>
    <mergeCell ref="Q9:U9"/>
    <mergeCell ref="AK13:AK16"/>
    <mergeCell ref="AL13:AM16"/>
    <mergeCell ref="AN13:AN16"/>
    <mergeCell ref="AO13:AO16"/>
    <mergeCell ref="Z12:Z17"/>
    <mergeCell ref="AA12:AB15"/>
    <mergeCell ref="AA16:AB16"/>
    <mergeCell ref="AH11:AJ13"/>
    <mergeCell ref="AK11:AO11"/>
    <mergeCell ref="Y6:AS7"/>
    <mergeCell ref="Y11:AB11"/>
    <mergeCell ref="B4:U4"/>
    <mergeCell ref="AP13:AP16"/>
    <mergeCell ref="AQ13:AQ16"/>
    <mergeCell ref="AC14:AC16"/>
    <mergeCell ref="AH14:AH17"/>
    <mergeCell ref="AI14:AI17"/>
    <mergeCell ref="AJ14:AJ17"/>
    <mergeCell ref="AD12:AD16"/>
    <mergeCell ref="AE12:AE16"/>
    <mergeCell ref="AF12:AF16"/>
    <mergeCell ref="AG12:AG16"/>
    <mergeCell ref="L7:P7"/>
    <mergeCell ref="Q7:U7"/>
    <mergeCell ref="L9:P9"/>
  </mergeCells>
  <dataValidations count="6">
    <dataValidation type="list" allowBlank="1" showErrorMessage="1" promptTitle="&lt;select&gt;" prompt="HMA_x000a_PCC_x000a_Composite" sqref="G12" xr:uid="{00000000-0002-0000-0200-000000000000}">
      <formula1>$N$20:$N$21</formula1>
    </dataValidation>
    <dataValidation type="list" allowBlank="1" showErrorMessage="1" promptTitle="&lt;select&gt;" prompt="HMA_x000a_PCC_x000a_Composite" sqref="G19 G41" xr:uid="{00000000-0002-0000-0200-000001000000}">
      <formula1>$O$20:$O$22</formula1>
    </dataValidation>
    <dataValidation type="list" allowBlank="1" showErrorMessage="1" promptTitle="&lt;select&gt;" prompt="Left_x000a_Right" sqref="G51" xr:uid="{00000000-0002-0000-0200-000002000000}">
      <formula1>$P$20:$P$21</formula1>
    </dataValidation>
    <dataValidation type="list" allowBlank="1" showErrorMessage="1" promptTitle="&lt;select&gt;" prompt="Fixed_x000a_Movable" sqref="G11" xr:uid="{00000000-0002-0000-0200-000003000000}">
      <formula1>$Q$20:$Q$21</formula1>
    </dataValidation>
    <dataValidation type="list" allowBlank="1" showErrorMessage="1" sqref="G29" xr:uid="{00000000-0002-0000-0200-000004000000}">
      <formula1>$P$20:$P$21</formula1>
    </dataValidation>
    <dataValidation type="list" allowBlank="1" showErrorMessage="1" promptTitle="&lt;select&gt;" prompt="Left_x000a_Right" sqref="G25 G47" xr:uid="{00000000-0002-0000-0200-000005000000}">
      <formula1>$P$20:$P$22</formula1>
    </dataValidation>
  </dataValidations>
  <hyperlinks>
    <hyperlink ref="Q11:U11" r:id="rId1" display="Chapter 7D-1  Determination of Reinforced Bridge Approach" xr:uid="{00000000-0004-0000-0200-000000000000}"/>
  </hyperlinks>
  <pageMargins left="0.7" right="0.7" top="0.75" bottom="0.75" header="0.3" footer="0.3"/>
  <pageSetup paperSize="119" scale="82" fitToHeight="0" orientation="landscape" r:id="rId2"/>
  <rowBreaks count="1" manualBreakCount="1">
    <brk id="57" max="16383" man="1"/>
  </rowBreaks>
  <ignoredErrors>
    <ignoredError sqref="I129:I130 S129:S130" formulaRange="1"/>
    <ignoredError sqref="I98 S98 I105 S105" formula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>
      <selection activeCell="E31" sqref="E31"/>
    </sheetView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BR-201 or BR-203 Unif. Width</vt:lpstr>
      <vt:lpstr>BR-201 or BR-203 Vari. Width</vt:lpstr>
      <vt:lpstr>BR-205 Uniform Width</vt:lpstr>
      <vt:lpstr>Blank</vt:lpstr>
      <vt:lpstr>'BR-201 or BR-203 Unif. Width'!Print_Area</vt:lpstr>
      <vt:lpstr>'BR-201 or BR-203 Vari. Width'!Print_Area</vt:lpstr>
      <vt:lpstr>'BR-205 Uniform Width'!Print_Area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2025-04-07T15:01:04Z</dcterms:modified>
</cp:coreProperties>
</file>